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lokan\Documents\DARS\18 Javna naročila\04 Obdobni in izredni pregledi\02 Razpisna dokumentacija\04 Verzija II\"/>
    </mc:Choice>
  </mc:AlternateContent>
  <bookViews>
    <workbookView xWindow="0" yWindow="0" windowWidth="23040" windowHeight="10095"/>
  </bookViews>
  <sheets>
    <sheet name="Rekapitulacija" sheetId="6" r:id="rId1"/>
    <sheet name="MB G" sheetId="7" r:id="rId2"/>
    <sheet name="DOL G" sheetId="1" r:id="rId3"/>
    <sheet name="SV G" sheetId="5" r:id="rId4"/>
    <sheet name="NADOM. REPERJI" sheetId="10" r:id="rId5"/>
  </sheets>
  <definedNames>
    <definedName name="_xlnm._FilterDatabase" localSheetId="2" hidden="1">'DOL G'!$A$1:$R$167</definedName>
    <definedName name="_xlnm._FilterDatabase" localSheetId="1" hidden="1">'MB G'!$A$1:$R$232</definedName>
    <definedName name="_xlnm._FilterDatabase" localSheetId="3" hidden="1">'SV G'!$A$1:$R$266</definedName>
    <definedName name="_xlnm.Print_Titles" localSheetId="2">'DOL G'!$1:$1</definedName>
    <definedName name="_xlnm.Print_Titles" localSheetId="1">'MB G'!$1:$1</definedName>
    <definedName name="_xlnm.Print_Titles" localSheetId="3">'SV G'!$1:$1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0" l="1"/>
  <c r="F9" i="10"/>
  <c r="F7" i="10"/>
  <c r="R268" i="5"/>
  <c r="B10" i="6" s="1"/>
  <c r="R169" i="1"/>
  <c r="R170" i="1" s="1"/>
  <c r="R234" i="7"/>
  <c r="B8" i="6" s="1"/>
  <c r="B9" i="6" l="1"/>
  <c r="F11" i="10"/>
  <c r="R269" i="5"/>
  <c r="R270" i="5" s="1"/>
  <c r="R171" i="1"/>
  <c r="R235" i="7"/>
  <c r="R236" i="7" s="1"/>
  <c r="L38" i="5"/>
  <c r="L37" i="5"/>
  <c r="L16" i="5"/>
  <c r="L80" i="5"/>
  <c r="L79" i="5"/>
  <c r="F12" i="10" l="1"/>
  <c r="F13" i="10" s="1"/>
  <c r="B11" i="6"/>
  <c r="B14" i="6" s="1"/>
  <c r="B16" i="6" s="1"/>
  <c r="B17" i="6" s="1"/>
  <c r="B18" i="6" s="1"/>
</calcChain>
</file>

<file path=xl/sharedStrings.xml><?xml version="1.0" encoding="utf-8"?>
<sst xmlns="http://schemas.openxmlformats.org/spreadsheetml/2006/main" count="6689" uniqueCount="1650">
  <si>
    <t>SV</t>
  </si>
  <si>
    <t>MB-LJ</t>
  </si>
  <si>
    <t>skupaj brez DDV:</t>
  </si>
  <si>
    <t>skupaj z DDV:</t>
  </si>
  <si>
    <t>A2</t>
  </si>
  <si>
    <t>0020</t>
  </si>
  <si>
    <t>VA0293</t>
  </si>
  <si>
    <t>MALENCE</t>
  </si>
  <si>
    <t>P</t>
  </si>
  <si>
    <t>GOZDNA CESTA</t>
  </si>
  <si>
    <t>90</t>
  </si>
  <si>
    <t>NE</t>
  </si>
  <si>
    <t>DA</t>
  </si>
  <si>
    <t>VA0297</t>
  </si>
  <si>
    <t>SELA/RUDNIKU</t>
  </si>
  <si>
    <t>POLJSKA POT</t>
  </si>
  <si>
    <t>82</t>
  </si>
  <si>
    <t>VA0298</t>
  </si>
  <si>
    <t>LC 404080</t>
  </si>
  <si>
    <t>51</t>
  </si>
  <si>
    <t>VA0299</t>
  </si>
  <si>
    <t>LISIČJE</t>
  </si>
  <si>
    <t>N</t>
  </si>
  <si>
    <t>KRAJ.CESTA</t>
  </si>
  <si>
    <t>VA0300</t>
  </si>
  <si>
    <t>REBER-D</t>
  </si>
  <si>
    <t>V</t>
  </si>
  <si>
    <t>LC 404040 IN ŽEL</t>
  </si>
  <si>
    <t>VA0304</t>
  </si>
  <si>
    <t>ŠMARJE-SAP</t>
  </si>
  <si>
    <t>LC 111390</t>
  </si>
  <si>
    <t>84</t>
  </si>
  <si>
    <t>asfaltna</t>
  </si>
  <si>
    <t>VA0305</t>
  </si>
  <si>
    <t>KRAK B</t>
  </si>
  <si>
    <t>0021</t>
  </si>
  <si>
    <t>VA0254</t>
  </si>
  <si>
    <t>ŠMARJE SAP</t>
  </si>
  <si>
    <t>LC 111050</t>
  </si>
  <si>
    <t>58/89</t>
  </si>
  <si>
    <t>VA0255</t>
  </si>
  <si>
    <t>CIKAVA</t>
  </si>
  <si>
    <t>PRIKLJ.CIKAVA</t>
  </si>
  <si>
    <t>60</t>
  </si>
  <si>
    <t>VA0256</t>
  </si>
  <si>
    <t>LC 111060</t>
  </si>
  <si>
    <t>VA0257</t>
  </si>
  <si>
    <t>HRASTJE</t>
  </si>
  <si>
    <t>JP 611020</t>
  </si>
  <si>
    <t>VA0306</t>
  </si>
  <si>
    <t>LC 111350</t>
  </si>
  <si>
    <t>0022</t>
  </si>
  <si>
    <t>VA0258</t>
  </si>
  <si>
    <t>GROSUPLJE</t>
  </si>
  <si>
    <t>PRIKLJ.GROSUP.</t>
  </si>
  <si>
    <t>VA0259</t>
  </si>
  <si>
    <t>LC 111320</t>
  </si>
  <si>
    <t>81</t>
  </si>
  <si>
    <t>VA0260</t>
  </si>
  <si>
    <t>GROSUP.-PEROVO</t>
  </si>
  <si>
    <t>POTOK BREG (Perovski p)</t>
  </si>
  <si>
    <t>VA0261</t>
  </si>
  <si>
    <t>PEROVO</t>
  </si>
  <si>
    <t>M</t>
  </si>
  <si>
    <t>GROSUPELJŠČICA</t>
  </si>
  <si>
    <t>VA0262</t>
  </si>
  <si>
    <t>DUPLICA</t>
  </si>
  <si>
    <t>POTOK DUPLICA</t>
  </si>
  <si>
    <t>VA0263</t>
  </si>
  <si>
    <t>POT,p.DUPLICA</t>
  </si>
  <si>
    <t>79</t>
  </si>
  <si>
    <t>VA0264</t>
  </si>
  <si>
    <t>80</t>
  </si>
  <si>
    <t>VA0265</t>
  </si>
  <si>
    <t>PEČ</t>
  </si>
  <si>
    <t>JP 614090</t>
  </si>
  <si>
    <t>VA0266</t>
  </si>
  <si>
    <t>KRAJEVNA POT</t>
  </si>
  <si>
    <t>58/78</t>
  </si>
  <si>
    <t>VA0267</t>
  </si>
  <si>
    <t>BREZOVO</t>
  </si>
  <si>
    <t>58/86</t>
  </si>
  <si>
    <t>VA0268</t>
  </si>
  <si>
    <t>JP 638460</t>
  </si>
  <si>
    <t>VA0269</t>
  </si>
  <si>
    <t>VIŠNJA GORA</t>
  </si>
  <si>
    <t>KRAJEVNA CESTA</t>
  </si>
  <si>
    <t>65</t>
  </si>
  <si>
    <t>VA0280</t>
  </si>
  <si>
    <t>VA0500</t>
  </si>
  <si>
    <t>JP 638500,KOSCA</t>
  </si>
  <si>
    <t>VA0501</t>
  </si>
  <si>
    <t>PODSMREKA</t>
  </si>
  <si>
    <t>TRSTENIŠČICA</t>
  </si>
  <si>
    <t>VA0502</t>
  </si>
  <si>
    <t>LC138050</t>
  </si>
  <si>
    <t>VA0503</t>
  </si>
  <si>
    <t>IVANČNA GORICA</t>
  </si>
  <si>
    <t>JP639930</t>
  </si>
  <si>
    <t>VA0504</t>
  </si>
  <si>
    <t>MALA DOBRAVA</t>
  </si>
  <si>
    <t>GOZDNA POT</t>
  </si>
  <si>
    <t>VA0505</t>
  </si>
  <si>
    <t>PUŠLER</t>
  </si>
  <si>
    <t>VA0506</t>
  </si>
  <si>
    <t>ZG. DRAGA</t>
  </si>
  <si>
    <t>JP 638560</t>
  </si>
  <si>
    <t>VA0507</t>
  </si>
  <si>
    <t>IVANČNA GOR.-D</t>
  </si>
  <si>
    <t>R646,ŽELEZNICA</t>
  </si>
  <si>
    <t>VA0509</t>
  </si>
  <si>
    <t>STRANSKA VAS</t>
  </si>
  <si>
    <t>LC 138030</t>
  </si>
  <si>
    <t>VA0510</t>
  </si>
  <si>
    <t>JP 638280</t>
  </si>
  <si>
    <t>0023</t>
  </si>
  <si>
    <t>VA0511</t>
  </si>
  <si>
    <t>R1-216, VIŠNICA</t>
  </si>
  <si>
    <t>VA0513</t>
  </si>
  <si>
    <t>ROGOVILA</t>
  </si>
  <si>
    <t>JP 638790</t>
  </si>
  <si>
    <t>VA0514</t>
  </si>
  <si>
    <t>VRHPOLJE</t>
  </si>
  <si>
    <t>VA0515</t>
  </si>
  <si>
    <t>ARTIŽA VAS</t>
  </si>
  <si>
    <t>JP 638920</t>
  </si>
  <si>
    <t>VA0516</t>
  </si>
  <si>
    <t>INUNDACIJA</t>
  </si>
  <si>
    <t>VA0517</t>
  </si>
  <si>
    <t>VA0518</t>
  </si>
  <si>
    <t>RUPE</t>
  </si>
  <si>
    <t>JP 638880</t>
  </si>
  <si>
    <t>VA0519</t>
  </si>
  <si>
    <t>VELIKE PECE</t>
  </si>
  <si>
    <t>LC138120</t>
  </si>
  <si>
    <t>VA0520</t>
  </si>
  <si>
    <t>DOB</t>
  </si>
  <si>
    <t>VA0521</t>
  </si>
  <si>
    <t>LC 138210</t>
  </si>
  <si>
    <t>VA0522</t>
  </si>
  <si>
    <t>PODBORŠT</t>
  </si>
  <si>
    <t>LC 138200</t>
  </si>
  <si>
    <t>VA0678</t>
  </si>
  <si>
    <t>BIČ</t>
  </si>
  <si>
    <t>VA0679</t>
  </si>
  <si>
    <t>VA0870</t>
  </si>
  <si>
    <t>GRM</t>
  </si>
  <si>
    <t>LC425621</t>
  </si>
  <si>
    <t>VA0871</t>
  </si>
  <si>
    <t>JEZERO</t>
  </si>
  <si>
    <t>JP 926621</t>
  </si>
  <si>
    <t>VA0872</t>
  </si>
  <si>
    <t>DOLE</t>
  </si>
  <si>
    <t>VA0873</t>
  </si>
  <si>
    <t>DOLENJA VAS/M.PEČI</t>
  </si>
  <si>
    <t>R3-651/1492</t>
  </si>
  <si>
    <t>VA0874</t>
  </si>
  <si>
    <t>ZAGORICA</t>
  </si>
  <si>
    <t>JP 791600</t>
  </si>
  <si>
    <t>VA0875</t>
  </si>
  <si>
    <t>DOLENJE KARTELJEVO</t>
  </si>
  <si>
    <t>LC 291050</t>
  </si>
  <si>
    <t>VA0876</t>
  </si>
  <si>
    <t>KARTELJEVO</t>
  </si>
  <si>
    <t>C</t>
  </si>
  <si>
    <t>pokriti vkop ZA divjad</t>
  </si>
  <si>
    <t>VA0877</t>
  </si>
  <si>
    <t>NOVA LC</t>
  </si>
  <si>
    <t>VA0878</t>
  </si>
  <si>
    <t>LC 295250</t>
  </si>
  <si>
    <t>VA1129</t>
  </si>
  <si>
    <t>HMELJČIČ</t>
  </si>
  <si>
    <t>VA1134</t>
  </si>
  <si>
    <t>DOLE - D</t>
  </si>
  <si>
    <t>VA1135</t>
  </si>
  <si>
    <t>DOLE - L</t>
  </si>
  <si>
    <t>VA0890</t>
  </si>
  <si>
    <t>MAČKOVEC</t>
  </si>
  <si>
    <t>G2-105/0254</t>
  </si>
  <si>
    <t>VA0891</t>
  </si>
  <si>
    <t>MAČKOVEC-D</t>
  </si>
  <si>
    <t>LC 295260</t>
  </si>
  <si>
    <t>VA0893</t>
  </si>
  <si>
    <t>LEŠNICA</t>
  </si>
  <si>
    <t>JP 796180</t>
  </si>
  <si>
    <t>VA0894</t>
  </si>
  <si>
    <t>LEŠNICA - D</t>
  </si>
  <si>
    <t>LEŠNICA, LC 295520</t>
  </si>
  <si>
    <t>VA0896</t>
  </si>
  <si>
    <t>STARINE</t>
  </si>
  <si>
    <t>LC 295270</t>
  </si>
  <si>
    <t>VA0897</t>
  </si>
  <si>
    <t>OTOČEC</t>
  </si>
  <si>
    <t>LC 295280</t>
  </si>
  <si>
    <t>VA0898</t>
  </si>
  <si>
    <t>LUTRŠKO SELO</t>
  </si>
  <si>
    <t>JP 797490</t>
  </si>
  <si>
    <t>VA0899</t>
  </si>
  <si>
    <t>GORENJE KRONOVO</t>
  </si>
  <si>
    <t>DOBOVO-D potok, p.pot, JP 797520</t>
  </si>
  <si>
    <t>VA0690</t>
  </si>
  <si>
    <t>DRUŽINSKA VAS</t>
  </si>
  <si>
    <t>p. MARULE</t>
  </si>
  <si>
    <t>VA0691</t>
  </si>
  <si>
    <t>LC 295360</t>
  </si>
  <si>
    <t>VA0692</t>
  </si>
  <si>
    <t>GORENJA GOMILA</t>
  </si>
  <si>
    <t>LC 394011</t>
  </si>
  <si>
    <t>VA0693</t>
  </si>
  <si>
    <t>LC 399021</t>
  </si>
  <si>
    <t>VA0694</t>
  </si>
  <si>
    <t>RUHNA VAS</t>
  </si>
  <si>
    <t>VA0695</t>
  </si>
  <si>
    <t>TOMAŽJEVAŠKI p. in podhod</t>
  </si>
  <si>
    <t>VA0901</t>
  </si>
  <si>
    <t>DOLENJE KRONOVO</t>
  </si>
  <si>
    <t>KRAK E priklj. Kronovo</t>
  </si>
  <si>
    <t>VA0902</t>
  </si>
  <si>
    <t>TOPLICE - D</t>
  </si>
  <si>
    <t>VA0696</t>
  </si>
  <si>
    <t>DOBRUŠKA VAS</t>
  </si>
  <si>
    <t>R3-669</t>
  </si>
  <si>
    <t>VA0697</t>
  </si>
  <si>
    <t>p. MLAKA</t>
  </si>
  <si>
    <t>VA0698</t>
  </si>
  <si>
    <t>GMAJNA</t>
  </si>
  <si>
    <t>p. RADULJA</t>
  </si>
  <si>
    <t>VA0699</t>
  </si>
  <si>
    <t>GRMOVLJE</t>
  </si>
  <si>
    <t>LC 399051</t>
  </si>
  <si>
    <t>VA0700</t>
  </si>
  <si>
    <t>p. MARTINK</t>
  </si>
  <si>
    <t>VA0701</t>
  </si>
  <si>
    <t>ŠTRIT</t>
  </si>
  <si>
    <t>ČOLNIŠKI p.</t>
  </si>
  <si>
    <t>VA0702</t>
  </si>
  <si>
    <t>GOMILA</t>
  </si>
  <si>
    <t>poljska pot, Kmetov potok</t>
  </si>
  <si>
    <t>VA0703</t>
  </si>
  <si>
    <t>LC 191300</t>
  </si>
  <si>
    <t>VA0704</t>
  </si>
  <si>
    <t>potok STARA RAČNA, pot</t>
  </si>
  <si>
    <t>VA0705</t>
  </si>
  <si>
    <t>SMEDNIK</t>
  </si>
  <si>
    <t>R3-672/3927</t>
  </si>
  <si>
    <t>VA0706</t>
  </si>
  <si>
    <t>GOLI VRH</t>
  </si>
  <si>
    <t>LC 191310</t>
  </si>
  <si>
    <t>VA0835</t>
  </si>
  <si>
    <t>ZALOKE</t>
  </si>
  <si>
    <t>potok LOKAVEC</t>
  </si>
  <si>
    <t>VA0837</t>
  </si>
  <si>
    <t>VA0838</t>
  </si>
  <si>
    <t>goz. cesta in potok Krepeličnik</t>
  </si>
  <si>
    <t>VA0839</t>
  </si>
  <si>
    <t>KRAKOVSKI GOZD</t>
  </si>
  <si>
    <t>gozdna cesta</t>
  </si>
  <si>
    <t>VA0840</t>
  </si>
  <si>
    <t>potok SENUŠA</t>
  </si>
  <si>
    <t>VA0841</t>
  </si>
  <si>
    <t>VELIKA VAS</t>
  </si>
  <si>
    <t>VELIKOVAŠKI POTOK</t>
  </si>
  <si>
    <t>VA0842</t>
  </si>
  <si>
    <t>LC 191140</t>
  </si>
  <si>
    <t>VA1115</t>
  </si>
  <si>
    <t>potok Lašče</t>
  </si>
  <si>
    <t>pot</t>
  </si>
  <si>
    <t>VA0682</t>
  </si>
  <si>
    <t>DRNOVO</t>
  </si>
  <si>
    <t>R3-673/1340</t>
  </si>
  <si>
    <t>VA0707</t>
  </si>
  <si>
    <t>VELIKE MALENCE</t>
  </si>
  <si>
    <t>JP 524383</t>
  </si>
  <si>
    <t>VA0708</t>
  </si>
  <si>
    <t>JP 524381</t>
  </si>
  <si>
    <t>VA0709</t>
  </si>
  <si>
    <t>VELIKE MALENCE - D</t>
  </si>
  <si>
    <t>KRKA</t>
  </si>
  <si>
    <t>VA0711</t>
  </si>
  <si>
    <t>ČATEŽ</t>
  </si>
  <si>
    <t>dostop oskrbni center</t>
  </si>
  <si>
    <t>VA0712</t>
  </si>
  <si>
    <t>ČATEŽ - D</t>
  </si>
  <si>
    <t>pokriti ukop</t>
  </si>
  <si>
    <t>VA0714</t>
  </si>
  <si>
    <t>R1-219, BUS</t>
  </si>
  <si>
    <t>VA0844</t>
  </si>
  <si>
    <t>PRIKLJ. DRNOVO</t>
  </si>
  <si>
    <t>VA0845</t>
  </si>
  <si>
    <t>LC 191120</t>
  </si>
  <si>
    <t>VA0846</t>
  </si>
  <si>
    <t>LC 024013</t>
  </si>
  <si>
    <t>VA0847</t>
  </si>
  <si>
    <t>MRTVICE</t>
  </si>
  <si>
    <t>VA0848</t>
  </si>
  <si>
    <t>VA0849</t>
  </si>
  <si>
    <t>VIHRE</t>
  </si>
  <si>
    <t>VA0850</t>
  </si>
  <si>
    <t>LC 024033</t>
  </si>
  <si>
    <t>VA0851</t>
  </si>
  <si>
    <t>SKOPICE</t>
  </si>
  <si>
    <t>VA0852</t>
  </si>
  <si>
    <t>VA0853</t>
  </si>
  <si>
    <t>VA0916</t>
  </si>
  <si>
    <t>LC 024130</t>
  </si>
  <si>
    <t>VA0716</t>
  </si>
  <si>
    <t>R1-219</t>
  </si>
  <si>
    <t>VA0717</t>
  </si>
  <si>
    <t>DVORCE</t>
  </si>
  <si>
    <t>JP 524651</t>
  </si>
  <si>
    <t>VA0718</t>
  </si>
  <si>
    <t>VA0719</t>
  </si>
  <si>
    <t>PRILIPE</t>
  </si>
  <si>
    <t>JP 524640</t>
  </si>
  <si>
    <t>VA0720</t>
  </si>
  <si>
    <t>PRILIPE - D</t>
  </si>
  <si>
    <t>VA0722</t>
  </si>
  <si>
    <t>PODGRAČENO</t>
  </si>
  <si>
    <t>VA0723</t>
  </si>
  <si>
    <t>RIBNICA</t>
  </si>
  <si>
    <t>JP 529260</t>
  </si>
  <si>
    <t>VA0724</t>
  </si>
  <si>
    <t>JP 525070</t>
  </si>
  <si>
    <t>VA0725</t>
  </si>
  <si>
    <t>MOKRICE</t>
  </si>
  <si>
    <t>VA0726</t>
  </si>
  <si>
    <t>JESENICE</t>
  </si>
  <si>
    <t>R3-675</t>
  </si>
  <si>
    <t>VA0727</t>
  </si>
  <si>
    <t>VA0728</t>
  </si>
  <si>
    <t>OBREŽJE</t>
  </si>
  <si>
    <t>0072</t>
  </si>
  <si>
    <t>VA0681</t>
  </si>
  <si>
    <t>R2-416</t>
  </si>
  <si>
    <t>70</t>
  </si>
  <si>
    <t>VA0684</t>
  </si>
  <si>
    <t>VA0685</t>
  </si>
  <si>
    <t>MEDVEDJEK</t>
  </si>
  <si>
    <t>R3-646</t>
  </si>
  <si>
    <t>VA0686</t>
  </si>
  <si>
    <t>VA0687</t>
  </si>
  <si>
    <t>KORENITKA</t>
  </si>
  <si>
    <t>VA0688</t>
  </si>
  <si>
    <t>JP 926691</t>
  </si>
  <si>
    <t>83</t>
  </si>
  <si>
    <t>VA0689</t>
  </si>
  <si>
    <t>PLUSKA</t>
  </si>
  <si>
    <t>R3-650/1159</t>
  </si>
  <si>
    <t>87</t>
  </si>
  <si>
    <t>VA0860</t>
  </si>
  <si>
    <t>GRIČ PRI TREBNJEM</t>
  </si>
  <si>
    <t>PRIKLJ. TREBNJE Z- krak A</t>
  </si>
  <si>
    <t>VA0861</t>
  </si>
  <si>
    <t>JP 926501</t>
  </si>
  <si>
    <t>VA0864</t>
  </si>
  <si>
    <t>BUKOVJE</t>
  </si>
  <si>
    <t>VA0865</t>
  </si>
  <si>
    <t>KUKENBERK</t>
  </si>
  <si>
    <t>LC 425011</t>
  </si>
  <si>
    <t>VA0866</t>
  </si>
  <si>
    <t>ODRGA</t>
  </si>
  <si>
    <t>LC 425031</t>
  </si>
  <si>
    <t>VA0867</t>
  </si>
  <si>
    <t>DOLENJI PODBORŠT</t>
  </si>
  <si>
    <t>nekateg. Cesta</t>
  </si>
  <si>
    <t>VA0868</t>
  </si>
  <si>
    <t>PONIKVE - D</t>
  </si>
  <si>
    <t>R3-651, Železnica</t>
  </si>
  <si>
    <t>VA0869</t>
  </si>
  <si>
    <t>PONIKVE - L</t>
  </si>
  <si>
    <t>VA1136</t>
  </si>
  <si>
    <t>NADHOD ZA PEŠCE</t>
  </si>
  <si>
    <t>VA1141</t>
  </si>
  <si>
    <t>zasebna cesta</t>
  </si>
  <si>
    <t>0411</t>
  </si>
  <si>
    <t>VA0680</t>
  </si>
  <si>
    <t>VA0843</t>
  </si>
  <si>
    <t>POT</t>
  </si>
  <si>
    <t>0620</t>
  </si>
  <si>
    <t>VA0294</t>
  </si>
  <si>
    <t>GOZDNA CESTA - krak B</t>
  </si>
  <si>
    <t>VA0301</t>
  </si>
  <si>
    <t>REBER-L</t>
  </si>
  <si>
    <t>0622</t>
  </si>
  <si>
    <t>VA0271</t>
  </si>
  <si>
    <t>MALA STARA VAS</t>
  </si>
  <si>
    <t>POT,VELIKI POT.</t>
  </si>
  <si>
    <t>VA0272</t>
  </si>
  <si>
    <t>VA0273</t>
  </si>
  <si>
    <t>75</t>
  </si>
  <si>
    <t>VA0274</t>
  </si>
  <si>
    <t>POLICA</t>
  </si>
  <si>
    <t>VA0275</t>
  </si>
  <si>
    <t>JP 641040</t>
  </si>
  <si>
    <t>VA0276</t>
  </si>
  <si>
    <t>DEDNI DOL</t>
  </si>
  <si>
    <t>VA0508</t>
  </si>
  <si>
    <t>IVANČNA GOR.-L</t>
  </si>
  <si>
    <t>0623</t>
  </si>
  <si>
    <t>VA0512</t>
  </si>
  <si>
    <t>VA0892</t>
  </si>
  <si>
    <t>MAČKOVEC-L</t>
  </si>
  <si>
    <t>VA0895</t>
  </si>
  <si>
    <t>LEŠNICA - L</t>
  </si>
  <si>
    <t>VA0900</t>
  </si>
  <si>
    <t>DOBOVO-L potok, p.pot, JP 797520</t>
  </si>
  <si>
    <t>VA0903</t>
  </si>
  <si>
    <t>TOPLICE - L</t>
  </si>
  <si>
    <t>VA0710</t>
  </si>
  <si>
    <t>VELIKE MALENCE - L</t>
  </si>
  <si>
    <t>VA0713</t>
  </si>
  <si>
    <t>ČATEŽ - L</t>
  </si>
  <si>
    <t>VA0715</t>
  </si>
  <si>
    <t>VA0721</t>
  </si>
  <si>
    <t>VA0836</t>
  </si>
  <si>
    <t>POČ. ZALOKE-JUG</t>
  </si>
  <si>
    <t>VA1140</t>
  </si>
  <si>
    <t>POČ. ZALOKE-SEVER</t>
  </si>
  <si>
    <t>4</t>
  </si>
  <si>
    <t>89</t>
  </si>
  <si>
    <t>3</t>
  </si>
  <si>
    <t>1</t>
  </si>
  <si>
    <t>8</t>
  </si>
  <si>
    <t>10</t>
  </si>
  <si>
    <t>ŽELEZNICA</t>
  </si>
  <si>
    <t>SAVA</t>
  </si>
  <si>
    <t>2</t>
  </si>
  <si>
    <t>VRBA</t>
  </si>
  <si>
    <t>LC</t>
  </si>
  <si>
    <t>56</t>
  </si>
  <si>
    <t>77</t>
  </si>
  <si>
    <t>6</t>
  </si>
  <si>
    <t>86</t>
  </si>
  <si>
    <t>72</t>
  </si>
  <si>
    <t>78</t>
  </si>
  <si>
    <t>73</t>
  </si>
  <si>
    <t>KRAJ.POT</t>
  </si>
  <si>
    <t>42</t>
  </si>
  <si>
    <t>58</t>
  </si>
  <si>
    <t>DOBRAVA</t>
  </si>
  <si>
    <t>KRAK A</t>
  </si>
  <si>
    <t>43</t>
  </si>
  <si>
    <t>JP</t>
  </si>
  <si>
    <t>A1</t>
  </si>
  <si>
    <t>LUKOVICA</t>
  </si>
  <si>
    <t>LOG</t>
  </si>
  <si>
    <t>53</t>
  </si>
  <si>
    <t>68</t>
  </si>
  <si>
    <t>54</t>
  </si>
  <si>
    <t>MELIORACIJSKI J</t>
  </si>
  <si>
    <t>85</t>
  </si>
  <si>
    <t>71</t>
  </si>
  <si>
    <t>67</t>
  </si>
  <si>
    <t>62</t>
  </si>
  <si>
    <t>57</t>
  </si>
  <si>
    <t>64</t>
  </si>
  <si>
    <t>0034</t>
  </si>
  <si>
    <t>VA0054</t>
  </si>
  <si>
    <t>SLIVNICA</t>
  </si>
  <si>
    <t>POLANSKI POTOK</t>
  </si>
  <si>
    <t>VA0055</t>
  </si>
  <si>
    <t>LC 380110</t>
  </si>
  <si>
    <t>0035</t>
  </si>
  <si>
    <t>VA0056</t>
  </si>
  <si>
    <t>VA0057</t>
  </si>
  <si>
    <t>FRAM</t>
  </si>
  <si>
    <t>R3-711</t>
  </si>
  <si>
    <t>0036</t>
  </si>
  <si>
    <t>VA0058</t>
  </si>
  <si>
    <t>PRIKLJ. FRAM</t>
  </si>
  <si>
    <t>VA0059</t>
  </si>
  <si>
    <t>JESENCA</t>
  </si>
  <si>
    <t>FRAMSKI POTOK</t>
  </si>
  <si>
    <t>VA0060</t>
  </si>
  <si>
    <t>POŽEG</t>
  </si>
  <si>
    <t>BREZOVEC</t>
  </si>
  <si>
    <t>VA0061</t>
  </si>
  <si>
    <t>LC 340040</t>
  </si>
  <si>
    <t>VA0062</t>
  </si>
  <si>
    <t>POKOŠE</t>
  </si>
  <si>
    <t>LC 440610</t>
  </si>
  <si>
    <t>VA0063</t>
  </si>
  <si>
    <t>POKOŠE - D</t>
  </si>
  <si>
    <t>POLSKAVA IN POT</t>
  </si>
  <si>
    <t>VA0064</t>
  </si>
  <si>
    <t>VELENIK</t>
  </si>
  <si>
    <t>LC 440620</t>
  </si>
  <si>
    <t>VA0065</t>
  </si>
  <si>
    <t>DEVINA-D</t>
  </si>
  <si>
    <t>G1-2</t>
  </si>
  <si>
    <t>47</t>
  </si>
  <si>
    <t>VA0066</t>
  </si>
  <si>
    <t>JOŽEVOV HRIB</t>
  </si>
  <si>
    <t>LC 440570</t>
  </si>
  <si>
    <t>VA0067</t>
  </si>
  <si>
    <t>SP.NOVA VAS</t>
  </si>
  <si>
    <t>JP 941480</t>
  </si>
  <si>
    <t>VA0068</t>
  </si>
  <si>
    <t>SP.NOVA VAS - D</t>
  </si>
  <si>
    <t>potok BISTRICA</t>
  </si>
  <si>
    <t>VA0069</t>
  </si>
  <si>
    <t>LC 440100</t>
  </si>
  <si>
    <t>0037</t>
  </si>
  <si>
    <t>VA0070</t>
  </si>
  <si>
    <t>SLOV.BISTRICA</t>
  </si>
  <si>
    <t>PRIKLJ.SL.BISTR</t>
  </si>
  <si>
    <t>VA0071</t>
  </si>
  <si>
    <t>SP.LOŽNICA</t>
  </si>
  <si>
    <t>R1- 219</t>
  </si>
  <si>
    <t>VA0072</t>
  </si>
  <si>
    <t>VA0073</t>
  </si>
  <si>
    <t>SP.LOŽNICA - D</t>
  </si>
  <si>
    <t>LOŽNICA</t>
  </si>
  <si>
    <t>VA0074</t>
  </si>
  <si>
    <t>LC 440350</t>
  </si>
  <si>
    <t>VA0075</t>
  </si>
  <si>
    <t>VRHOLE</t>
  </si>
  <si>
    <t>LC 440310</t>
  </si>
  <si>
    <t>VA0076</t>
  </si>
  <si>
    <t>VRHOLE - D</t>
  </si>
  <si>
    <t>LIČENCA,GRAPA</t>
  </si>
  <si>
    <t>76/02</t>
  </si>
  <si>
    <t>VA0077</t>
  </si>
  <si>
    <t>PRELOGE</t>
  </si>
  <si>
    <t>LC 440330</t>
  </si>
  <si>
    <t>VA0078</t>
  </si>
  <si>
    <t>PRELOGE - D</t>
  </si>
  <si>
    <t>POT,POTOK</t>
  </si>
  <si>
    <t>75/00</t>
  </si>
  <si>
    <t>VA0079</t>
  </si>
  <si>
    <t>LC 440340</t>
  </si>
  <si>
    <t>VA0080</t>
  </si>
  <si>
    <t>GRUŠOVJE</t>
  </si>
  <si>
    <t>JP 884090</t>
  </si>
  <si>
    <t>VA0081</t>
  </si>
  <si>
    <t>TEPANJE -D</t>
  </si>
  <si>
    <t>OPLOTNICA</t>
  </si>
  <si>
    <t>0038</t>
  </si>
  <si>
    <t>VA0082</t>
  </si>
  <si>
    <t>TEPANJE</t>
  </si>
  <si>
    <t>PRIKLJ.SL.KONJICE</t>
  </si>
  <si>
    <t>VA0083</t>
  </si>
  <si>
    <t>R3- 686</t>
  </si>
  <si>
    <t>VA0084</t>
  </si>
  <si>
    <t>DRAVINJA</t>
  </si>
  <si>
    <t>VA0085</t>
  </si>
  <si>
    <t>SLOV.KONJICE</t>
  </si>
  <si>
    <t>LC 383080</t>
  </si>
  <si>
    <t>VA0086</t>
  </si>
  <si>
    <t>R3- 688</t>
  </si>
  <si>
    <t>VA0088</t>
  </si>
  <si>
    <t>ŠKEDENJ I - D</t>
  </si>
  <si>
    <t>ŽIČNICA,R3-686</t>
  </si>
  <si>
    <t>VA0089</t>
  </si>
  <si>
    <t>ŠKEDENJ - D</t>
  </si>
  <si>
    <t>GRAPA</t>
  </si>
  <si>
    <t>VA0090</t>
  </si>
  <si>
    <t>ŠKEDENJ II - D</t>
  </si>
  <si>
    <t>VA0092</t>
  </si>
  <si>
    <t>SLATINA</t>
  </si>
  <si>
    <t>JP 884030</t>
  </si>
  <si>
    <t>0638</t>
  </si>
  <si>
    <t>VA0093</t>
  </si>
  <si>
    <t>SLATINA - L</t>
  </si>
  <si>
    <t>LC 396030</t>
  </si>
  <si>
    <t>76/03</t>
  </si>
  <si>
    <t>VA0094</t>
  </si>
  <si>
    <t>VODOLE</t>
  </si>
  <si>
    <t>SLATINSKI POTOK</t>
  </si>
  <si>
    <t>VA0095</t>
  </si>
  <si>
    <t>VODOLE - D</t>
  </si>
  <si>
    <t>VA0096</t>
  </si>
  <si>
    <t>DRAMLJE - D</t>
  </si>
  <si>
    <t>VA0097</t>
  </si>
  <si>
    <t>DRAMLJE</t>
  </si>
  <si>
    <t>DRAMELJŠČICA</t>
  </si>
  <si>
    <t>VA0098</t>
  </si>
  <si>
    <t>0039</t>
  </si>
  <si>
    <t>VA0099</t>
  </si>
  <si>
    <t>PRIKLJ.DRAMLJE</t>
  </si>
  <si>
    <t>VA0100</t>
  </si>
  <si>
    <t>DRAMLJE - D (PEŠNICA)</t>
  </si>
  <si>
    <t>VA0101</t>
  </si>
  <si>
    <t>ŠOHTA</t>
  </si>
  <si>
    <t>LC 396020</t>
  </si>
  <si>
    <t>VA0102</t>
  </si>
  <si>
    <t>JP 896050</t>
  </si>
  <si>
    <t>VA0103</t>
  </si>
  <si>
    <t>ŽEPINA-D</t>
  </si>
  <si>
    <t>POTOK DOBJE,POT</t>
  </si>
  <si>
    <t>76/99</t>
  </si>
  <si>
    <t>VA0104</t>
  </si>
  <si>
    <t>ŽEPINA</t>
  </si>
  <si>
    <t>LC 396020, p.LIPOVEC</t>
  </si>
  <si>
    <t>VA0105</t>
  </si>
  <si>
    <t>ZAHODNA LOŽNICA</t>
  </si>
  <si>
    <t>VA0106</t>
  </si>
  <si>
    <t>LJUBEČNA</t>
  </si>
  <si>
    <t>LC 534640</t>
  </si>
  <si>
    <t>VA0107</t>
  </si>
  <si>
    <t>LC 464070, p.LJUBEČNA</t>
  </si>
  <si>
    <t>VA0108</t>
  </si>
  <si>
    <t>LESKOVEC</t>
  </si>
  <si>
    <t>POTOK,POT</t>
  </si>
  <si>
    <t>VA0109</t>
  </si>
  <si>
    <t>LC 534370</t>
  </si>
  <si>
    <t>VA0110</t>
  </si>
  <si>
    <t>TRNOVLJE</t>
  </si>
  <si>
    <t>LC 034110</t>
  </si>
  <si>
    <t>VA0111</t>
  </si>
  <si>
    <t>HUDINJA-D</t>
  </si>
  <si>
    <t>HUDINJA</t>
  </si>
  <si>
    <t>0040</t>
  </si>
  <si>
    <t>VA0112</t>
  </si>
  <si>
    <t>PRIKLJ. CELJE</t>
  </si>
  <si>
    <t>VA0113</t>
  </si>
  <si>
    <t>R2- 430</t>
  </si>
  <si>
    <t>VA0114</t>
  </si>
  <si>
    <t>LC 032810</t>
  </si>
  <si>
    <t>VA0115</t>
  </si>
  <si>
    <t>DOBRAVA - D</t>
  </si>
  <si>
    <t xml:space="preserve">KOPRIVNICA, LC </t>
  </si>
  <si>
    <t>66</t>
  </si>
  <si>
    <t>VA0116</t>
  </si>
  <si>
    <t>LC 038070</t>
  </si>
  <si>
    <t>VA0117</t>
  </si>
  <si>
    <t>OSTROŽNO</t>
  </si>
  <si>
    <t>LC 032010</t>
  </si>
  <si>
    <t>VA0118</t>
  </si>
  <si>
    <t>SUŠNICA</t>
  </si>
  <si>
    <t>VA0119</t>
  </si>
  <si>
    <t>LOPATA</t>
  </si>
  <si>
    <t>LC 032080</t>
  </si>
  <si>
    <t>VA0120</t>
  </si>
  <si>
    <t>ZALOŠKA GORICA</t>
  </si>
  <si>
    <t>LC 032050</t>
  </si>
  <si>
    <t>VA0121</t>
  </si>
  <si>
    <t>ZALOŠKA GORICA - D</t>
  </si>
  <si>
    <t>PIREŠICA</t>
  </si>
  <si>
    <t>VA0122</t>
  </si>
  <si>
    <t>ARJA VAS</t>
  </si>
  <si>
    <t>ODVODNIK</t>
  </si>
  <si>
    <t>0636</t>
  </si>
  <si>
    <t>VA0359</t>
  </si>
  <si>
    <t>POKOŠE - L</t>
  </si>
  <si>
    <t>VA0361</t>
  </si>
  <si>
    <t>DEVINA-L</t>
  </si>
  <si>
    <t>VA0362</t>
  </si>
  <si>
    <t>SP.NOVA VAS - L</t>
  </si>
  <si>
    <t>0639</t>
  </si>
  <si>
    <t>VA0364</t>
  </si>
  <si>
    <t>ŽEPINA-L</t>
  </si>
  <si>
    <t>0637</t>
  </si>
  <si>
    <t>VA0400</t>
  </si>
  <si>
    <t>SP. LOŽNICA - L</t>
  </si>
  <si>
    <t>VA0401</t>
  </si>
  <si>
    <t>VRHOLE - L</t>
  </si>
  <si>
    <t>VA0402</t>
  </si>
  <si>
    <t>PRELOGE - L</t>
  </si>
  <si>
    <t>VA0403</t>
  </si>
  <si>
    <t>TEPANJE - L</t>
  </si>
  <si>
    <t>VA0404</t>
  </si>
  <si>
    <t>ŠKEDENJ I - L</t>
  </si>
  <si>
    <t>ŽIČNICA, R3-686</t>
  </si>
  <si>
    <t>VA0405</t>
  </si>
  <si>
    <t>ŠKEDENJ - L</t>
  </si>
  <si>
    <t>VA0406</t>
  </si>
  <si>
    <t>ŠKEDENJ II - L</t>
  </si>
  <si>
    <t>VA0407</t>
  </si>
  <si>
    <t>SLATINA - D</t>
  </si>
  <si>
    <t>VA0408</t>
  </si>
  <si>
    <t>VODOLE - L</t>
  </si>
  <si>
    <t>VA0410</t>
  </si>
  <si>
    <t>DRAMLJE - L (PEŠNICA)</t>
  </si>
  <si>
    <t>0640</t>
  </si>
  <si>
    <t>VA0411</t>
  </si>
  <si>
    <t>DOBRAVA - L</t>
  </si>
  <si>
    <t>KOPRIVNICA, LC</t>
  </si>
  <si>
    <t>VA0412</t>
  </si>
  <si>
    <t>ZALOŠKA GORICA - L</t>
  </si>
  <si>
    <r>
      <t>PIREŠICA</t>
    </r>
    <r>
      <rPr>
        <sz val="8"/>
        <rFont val="Arial"/>
        <family val="2"/>
      </rPr>
      <t xml:space="preserve"> </t>
    </r>
  </si>
  <si>
    <t>0041</t>
  </si>
  <si>
    <t>VA0434</t>
  </si>
  <si>
    <t>G1-4</t>
  </si>
  <si>
    <t>VA0435</t>
  </si>
  <si>
    <t>VRŠCA</t>
  </si>
  <si>
    <t>VA0436</t>
  </si>
  <si>
    <t>LC 490440</t>
  </si>
  <si>
    <t>VA0437</t>
  </si>
  <si>
    <t>JP 990710</t>
  </si>
  <si>
    <t>VA0438</t>
  </si>
  <si>
    <t>GOTOVLJE</t>
  </si>
  <si>
    <t>LC 490420</t>
  </si>
  <si>
    <t>VA0439</t>
  </si>
  <si>
    <t>LC 990720</t>
  </si>
  <si>
    <t>VA0440</t>
  </si>
  <si>
    <t>PODLOG</t>
  </si>
  <si>
    <t>52</t>
  </si>
  <si>
    <t>0641</t>
  </si>
  <si>
    <t>VA0420</t>
  </si>
  <si>
    <t>VA0441</t>
  </si>
  <si>
    <t>LC 490390</t>
  </si>
  <si>
    <t>VA0442</t>
  </si>
  <si>
    <t>VA0443</t>
  </si>
  <si>
    <t>SP. GRUŠKOVJE</t>
  </si>
  <si>
    <t>LC 490350</t>
  </si>
  <si>
    <t>VA0444</t>
  </si>
  <si>
    <t>DOBRTEŠA VAS</t>
  </si>
  <si>
    <t>ŽELEZNICA, JP 9</t>
  </si>
  <si>
    <t>63</t>
  </si>
  <si>
    <t>VA0445</t>
  </si>
  <si>
    <t>JP 991380</t>
  </si>
  <si>
    <t>VA0446</t>
  </si>
  <si>
    <t>p. STRUGA</t>
  </si>
  <si>
    <t>VA0447</t>
  </si>
  <si>
    <t>R3-694</t>
  </si>
  <si>
    <t>VA0448</t>
  </si>
  <si>
    <t>LOČICA OB SAVIN</t>
  </si>
  <si>
    <t>LC 490590</t>
  </si>
  <si>
    <t>VA0449</t>
  </si>
  <si>
    <t>SAVINJA - D</t>
  </si>
  <si>
    <t>VA0450</t>
  </si>
  <si>
    <t>SAVINJA - L</t>
  </si>
  <si>
    <t>VA0451</t>
  </si>
  <si>
    <t>ORLA VAS</t>
  </si>
  <si>
    <t>LC 490280</t>
  </si>
  <si>
    <t>VA0452</t>
  </si>
  <si>
    <t>0042</t>
  </si>
  <si>
    <t>VA0453</t>
  </si>
  <si>
    <t>ŠENTRUPERT</t>
  </si>
  <si>
    <t>R1-225</t>
  </si>
  <si>
    <t>VA0454</t>
  </si>
  <si>
    <t>TRNAVA</t>
  </si>
  <si>
    <t>VA0455</t>
  </si>
  <si>
    <t>LC 490140</t>
  </si>
  <si>
    <t>VA0456</t>
  </si>
  <si>
    <t>ZAKL</t>
  </si>
  <si>
    <t>p. TREBNIK</t>
  </si>
  <si>
    <t>VA0457</t>
  </si>
  <si>
    <t>ZAKL - D</t>
  </si>
  <si>
    <t>p. TRNAVCA</t>
  </si>
  <si>
    <t>39</t>
  </si>
  <si>
    <t>VA0458</t>
  </si>
  <si>
    <t>GOMILSKO</t>
  </si>
  <si>
    <t>VA0459</t>
  </si>
  <si>
    <t>ŠMATEVŽ</t>
  </si>
  <si>
    <t>LC 490150</t>
  </si>
  <si>
    <t>VA0460</t>
  </si>
  <si>
    <t>GOMILSKE ŠUME</t>
  </si>
  <si>
    <t>VA0461</t>
  </si>
  <si>
    <t>KAPELSKE ŠUME</t>
  </si>
  <si>
    <t>VA0462</t>
  </si>
  <si>
    <t>PREKOPSKE ŠUME</t>
  </si>
  <si>
    <t>VA0463</t>
  </si>
  <si>
    <t>PREKOPA</t>
  </si>
  <si>
    <t>LC 490260</t>
  </si>
  <si>
    <t>VA0464</t>
  </si>
  <si>
    <t>JP 992560</t>
  </si>
  <si>
    <t>VA0465</t>
  </si>
  <si>
    <t>ČEPLJE</t>
  </si>
  <si>
    <t>0043</t>
  </si>
  <si>
    <t>VA0466</t>
  </si>
  <si>
    <t>R3-447</t>
  </si>
  <si>
    <t>VA0467</t>
  </si>
  <si>
    <t>ŠIRJAVKA</t>
  </si>
  <si>
    <t>VA0468</t>
  </si>
  <si>
    <t>BRODE - D</t>
  </si>
  <si>
    <t>BOLSKA</t>
  </si>
  <si>
    <t>0643</t>
  </si>
  <si>
    <t>VA0469</t>
  </si>
  <si>
    <t>BRODE - L</t>
  </si>
  <si>
    <t>VA0470</t>
  </si>
  <si>
    <t>BRODE</t>
  </si>
  <si>
    <t>JP 992650</t>
  </si>
  <si>
    <t>VA0471</t>
  </si>
  <si>
    <t>VRANSKO-D</t>
  </si>
  <si>
    <t>VA0472</t>
  </si>
  <si>
    <t>VRANSKO-L</t>
  </si>
  <si>
    <t>0461</t>
  </si>
  <si>
    <t>VA0473</t>
  </si>
  <si>
    <t>DEVINA-rampa Ptuj</t>
  </si>
  <si>
    <t>potok DEVINA</t>
  </si>
  <si>
    <t>VA0484</t>
  </si>
  <si>
    <t>VRANSKO</t>
  </si>
  <si>
    <t>VA0495</t>
  </si>
  <si>
    <t>DRAMLJE -L</t>
  </si>
  <si>
    <t>0047</t>
  </si>
  <si>
    <t>VA0556</t>
  </si>
  <si>
    <t>ŠENTJAKOB</t>
  </si>
  <si>
    <t>G2-108</t>
  </si>
  <si>
    <t>VA0557</t>
  </si>
  <si>
    <t>CESTA V BERIČEVO</t>
  </si>
  <si>
    <t>VA0558</t>
  </si>
  <si>
    <t>STOKALCA</t>
  </si>
  <si>
    <t>VA0559</t>
  </si>
  <si>
    <t>ŠENTJAKOB - D</t>
  </si>
  <si>
    <t>0647</t>
  </si>
  <si>
    <t>VA0560</t>
  </si>
  <si>
    <t>ŠENTJAKOB - L</t>
  </si>
  <si>
    <t>VA0561</t>
  </si>
  <si>
    <t>SNEBERJE</t>
  </si>
  <si>
    <t>PRIKLJ. SNEBERJE</t>
  </si>
  <si>
    <t>VA0562</t>
  </si>
  <si>
    <t>SNEBERSKA C.</t>
  </si>
  <si>
    <t>VA0563</t>
  </si>
  <si>
    <t>ZADOBROVA</t>
  </si>
  <si>
    <t>KRAK PRIKLJ.ZAD</t>
  </si>
  <si>
    <t>0046</t>
  </si>
  <si>
    <t>VA0618</t>
  </si>
  <si>
    <t>PODGORICA</t>
  </si>
  <si>
    <t>LC PODGOR.-PŠATA</t>
  </si>
  <si>
    <t>0045</t>
  </si>
  <si>
    <t>VA0623</t>
  </si>
  <si>
    <t>KRTINA</t>
  </si>
  <si>
    <t>R2 415</t>
  </si>
  <si>
    <t>VA0624</t>
  </si>
  <si>
    <t>LC 073020</t>
  </si>
  <si>
    <t>49</t>
  </si>
  <si>
    <t>VA0625</t>
  </si>
  <si>
    <t>RADOMLJA</t>
  </si>
  <si>
    <t>VA0626</t>
  </si>
  <si>
    <t>ZADRŽEV. RAČA</t>
  </si>
  <si>
    <t>27</t>
  </si>
  <si>
    <t>VA0627</t>
  </si>
  <si>
    <t>GORJUŠA</t>
  </si>
  <si>
    <t>LC073010</t>
  </si>
  <si>
    <t>VA0628</t>
  </si>
  <si>
    <t>VA0629</t>
  </si>
  <si>
    <t>ZABORŠT - D</t>
  </si>
  <si>
    <t>DOLINA MLAKE</t>
  </si>
  <si>
    <t>0645</t>
  </si>
  <si>
    <t>VA0630</t>
  </si>
  <si>
    <t>ZABORŠT - L</t>
  </si>
  <si>
    <t>VA0631</t>
  </si>
  <si>
    <t>DOMŽALE</t>
  </si>
  <si>
    <t>LC VIR-KRUMPERK</t>
  </si>
  <si>
    <t>VA0632</t>
  </si>
  <si>
    <t>PRELOG</t>
  </si>
  <si>
    <t>LC 071260</t>
  </si>
  <si>
    <t>VA0633</t>
  </si>
  <si>
    <t>INUNDACIJA I.</t>
  </si>
  <si>
    <t>VA0634</t>
  </si>
  <si>
    <t>PRELOG - D</t>
  </si>
  <si>
    <t>KAMNI. BISTRICA</t>
  </si>
  <si>
    <t>0646</t>
  </si>
  <si>
    <t>VA0635</t>
  </si>
  <si>
    <t>PRELOG - L</t>
  </si>
  <si>
    <t>VA0636</t>
  </si>
  <si>
    <t>INUNDACIJA II.</t>
  </si>
  <si>
    <t>VA0637</t>
  </si>
  <si>
    <t>ŠTUDA</t>
  </si>
  <si>
    <t>LC 071030</t>
  </si>
  <si>
    <t>VA0638</t>
  </si>
  <si>
    <t>MLINŠČICA</t>
  </si>
  <si>
    <t>VA0639</t>
  </si>
  <si>
    <t>ŠENTPAVEL</t>
  </si>
  <si>
    <t>JP 573180</t>
  </si>
  <si>
    <t>VA0640</t>
  </si>
  <si>
    <t>GOBOVŠEK IV</t>
  </si>
  <si>
    <t>VA0641</t>
  </si>
  <si>
    <t>DRAGOMELJ</t>
  </si>
  <si>
    <t>LC 071010</t>
  </si>
  <si>
    <t>VA0642</t>
  </si>
  <si>
    <t>PŠATA - D</t>
  </si>
  <si>
    <t>PŠATA</t>
  </si>
  <si>
    <t>VA0643</t>
  </si>
  <si>
    <t>PŠATA - L</t>
  </si>
  <si>
    <t>0044</t>
  </si>
  <si>
    <t>VA0644</t>
  </si>
  <si>
    <t>KOMPOLJE</t>
  </si>
  <si>
    <t>POD.  ZA DIVJAD</t>
  </si>
  <si>
    <t>VA0645</t>
  </si>
  <si>
    <t>TRNJAVA</t>
  </si>
  <si>
    <t>JP 735560</t>
  </si>
  <si>
    <t>VA0646</t>
  </si>
  <si>
    <t>ZLATOPOLJŠČICA</t>
  </si>
  <si>
    <t>40</t>
  </si>
  <si>
    <t>VA0647</t>
  </si>
  <si>
    <t>JP 735580</t>
  </si>
  <si>
    <t>VA0648</t>
  </si>
  <si>
    <t>LC264300</t>
  </si>
  <si>
    <t>31</t>
  </si>
  <si>
    <t>VA0649</t>
  </si>
  <si>
    <t>IMOVICA</t>
  </si>
  <si>
    <t>JP 735670</t>
  </si>
  <si>
    <t>VA0650</t>
  </si>
  <si>
    <t>VRŠEVNIK</t>
  </si>
  <si>
    <t>VA0651</t>
  </si>
  <si>
    <t>LC 235060</t>
  </si>
  <si>
    <t>9</t>
  </si>
  <si>
    <t>VA0652</t>
  </si>
  <si>
    <t>VRBA - D</t>
  </si>
  <si>
    <t>0644</t>
  </si>
  <si>
    <t>VA0653</t>
  </si>
  <si>
    <t>VRBA - L</t>
  </si>
  <si>
    <t>VA0654</t>
  </si>
  <si>
    <t>ZG.KRTINA - D</t>
  </si>
  <si>
    <t>VA0655</t>
  </si>
  <si>
    <t>ZG.KRTINA - L</t>
  </si>
  <si>
    <t>VA0656</t>
  </si>
  <si>
    <t>VA0657</t>
  </si>
  <si>
    <t>KRTINA - D</t>
  </si>
  <si>
    <t>VA0658</t>
  </si>
  <si>
    <t>KRTINA - L</t>
  </si>
  <si>
    <t>0642</t>
  </si>
  <si>
    <t>VA0683</t>
  </si>
  <si>
    <t>ZAKL - L</t>
  </si>
  <si>
    <t>VA0729</t>
  </si>
  <si>
    <t>VRANSKO - D</t>
  </si>
  <si>
    <t>VA0730</t>
  </si>
  <si>
    <t>VRANSKO - L</t>
  </si>
  <si>
    <t>VA0731</t>
  </si>
  <si>
    <t>LOČICA</t>
  </si>
  <si>
    <t>JP992680</t>
  </si>
  <si>
    <t>VA0734</t>
  </si>
  <si>
    <t>ZAPLANINA</t>
  </si>
  <si>
    <t>LC490204</t>
  </si>
  <si>
    <t>VA0735</t>
  </si>
  <si>
    <t>LOČICA - D</t>
  </si>
  <si>
    <t>VA0736</t>
  </si>
  <si>
    <t>LOČICA - L</t>
  </si>
  <si>
    <t>VA0737</t>
  </si>
  <si>
    <t>JASOVNIK - L</t>
  </si>
  <si>
    <t>JASOVNIK</t>
  </si>
  <si>
    <t>VA0738</t>
  </si>
  <si>
    <t>JASOVNIK - D</t>
  </si>
  <si>
    <t>hudournik</t>
  </si>
  <si>
    <t>VA0739</t>
  </si>
  <si>
    <t>VA0742</t>
  </si>
  <si>
    <t>ZAJASOVNIK - D</t>
  </si>
  <si>
    <t>BABA</t>
  </si>
  <si>
    <t>VA0743</t>
  </si>
  <si>
    <t>ZAJASOVNIK - L</t>
  </si>
  <si>
    <t>VA0744</t>
  </si>
  <si>
    <t>ZLOKARJE - D</t>
  </si>
  <si>
    <t>ZLOKARJE</t>
  </si>
  <si>
    <t>VA0745</t>
  </si>
  <si>
    <t>ZLOKARJE - L</t>
  </si>
  <si>
    <t>VA0746</t>
  </si>
  <si>
    <t xml:space="preserve">JELŠEVICA </t>
  </si>
  <si>
    <t>nekat. cesta</t>
  </si>
  <si>
    <t>VA0747</t>
  </si>
  <si>
    <t>JELŠEVICA - L</t>
  </si>
  <si>
    <t>JELŠEVICA</t>
  </si>
  <si>
    <t>VA0748</t>
  </si>
  <si>
    <t>ČRNI MLINAR - D</t>
  </si>
  <si>
    <t>PODZID</t>
  </si>
  <si>
    <t>VA0749</t>
  </si>
  <si>
    <t>ČRNI MLINAR - L</t>
  </si>
  <si>
    <t>0105</t>
  </si>
  <si>
    <t>VA0750</t>
  </si>
  <si>
    <t>PODZID krak D</t>
  </si>
  <si>
    <t>0067</t>
  </si>
  <si>
    <t>VA0751</t>
  </si>
  <si>
    <t>VA0754</t>
  </si>
  <si>
    <t>ŠENTOŽBOLT - D</t>
  </si>
  <si>
    <t>ŠENTOŽBOLT</t>
  </si>
  <si>
    <t>0667</t>
  </si>
  <si>
    <t>VA0755</t>
  </si>
  <si>
    <t>ŠENTOŽBOLT - L</t>
  </si>
  <si>
    <t>VA0756</t>
  </si>
  <si>
    <t>HUDOURNIK</t>
  </si>
  <si>
    <t>VA0759</t>
  </si>
  <si>
    <t>JAVORJE - D</t>
  </si>
  <si>
    <t xml:space="preserve">LOG </t>
  </si>
  <si>
    <t>VA0760</t>
  </si>
  <si>
    <t>JAVORJE - L</t>
  </si>
  <si>
    <t>VA0761</t>
  </si>
  <si>
    <t>JAVORJE PRI BLAGOVICI</t>
  </si>
  <si>
    <t>VA0762</t>
  </si>
  <si>
    <t>VA0763</t>
  </si>
  <si>
    <t>PETELINJEK - D</t>
  </si>
  <si>
    <t>ZG. PETELINJEK</t>
  </si>
  <si>
    <t>VA0764</t>
  </si>
  <si>
    <t>PETELINJEK - L</t>
  </si>
  <si>
    <t>VA0765</t>
  </si>
  <si>
    <t>SP. PETELINJEK - D</t>
  </si>
  <si>
    <t>SUŠA</t>
  </si>
  <si>
    <t>VA0766</t>
  </si>
  <si>
    <t>VRANKE</t>
  </si>
  <si>
    <t>VA0767</t>
  </si>
  <si>
    <t>SP. PETELINJEK - L</t>
  </si>
  <si>
    <t>VA0770</t>
  </si>
  <si>
    <t>BLAGOVICA - D</t>
  </si>
  <si>
    <t>PRITOK RADOMLJE</t>
  </si>
  <si>
    <t>VA0771</t>
  </si>
  <si>
    <t>BLAGOVICA - L</t>
  </si>
  <si>
    <t>VA0772</t>
  </si>
  <si>
    <t>BLAGOVICA</t>
  </si>
  <si>
    <t>VA0773</t>
  </si>
  <si>
    <t>VA0774</t>
  </si>
  <si>
    <t>VA0775</t>
  </si>
  <si>
    <t>R2-447</t>
  </si>
  <si>
    <t>0142</t>
  </si>
  <si>
    <t>VA0776</t>
  </si>
  <si>
    <t>BLAGOVICA-KRAK A,B</t>
  </si>
  <si>
    <t>VA0777</t>
  </si>
  <si>
    <t>BLAGOVICA-KRAK C,D</t>
  </si>
  <si>
    <t>VA0778</t>
  </si>
  <si>
    <t>ZA DIVJAD</t>
  </si>
  <si>
    <t>VA0779</t>
  </si>
  <si>
    <t>SP. LOKE</t>
  </si>
  <si>
    <t>JP 735550</t>
  </si>
  <si>
    <t>VA0780</t>
  </si>
  <si>
    <t>VA0781</t>
  </si>
  <si>
    <t>VA0782</t>
  </si>
  <si>
    <t>KRAŠNJA</t>
  </si>
  <si>
    <t>LC 264200</t>
  </si>
  <si>
    <t>VA0783</t>
  </si>
  <si>
    <t>VA0784</t>
  </si>
  <si>
    <t>VA0785</t>
  </si>
  <si>
    <t>VA0786</t>
  </si>
  <si>
    <t>JP 735200</t>
  </si>
  <si>
    <t>VA0787</t>
  </si>
  <si>
    <t>VA0813</t>
  </si>
  <si>
    <t>ROGOZA</t>
  </si>
  <si>
    <t>A1-0133</t>
  </si>
  <si>
    <t>VA0854</t>
  </si>
  <si>
    <t>R1-221</t>
  </si>
  <si>
    <t>VA0855</t>
  </si>
  <si>
    <t>VA0857</t>
  </si>
  <si>
    <t>LC ali R</t>
  </si>
  <si>
    <t>VA0889</t>
  </si>
  <si>
    <t>PODZID krak B</t>
  </si>
  <si>
    <t>BOLSKA,. R2-447</t>
  </si>
  <si>
    <t>VA1048</t>
  </si>
  <si>
    <t>HUDINJA-L</t>
  </si>
  <si>
    <t>VA1112</t>
  </si>
  <si>
    <t>VA1117</t>
  </si>
  <si>
    <t>kolesarji in pešpot</t>
  </si>
  <si>
    <t>VA1277</t>
  </si>
  <si>
    <t>0033</t>
  </si>
  <si>
    <t>VA0051</t>
  </si>
  <si>
    <t>MARIBOR</t>
  </si>
  <si>
    <t>PREČNA ULICA (Zrkovska)</t>
  </si>
  <si>
    <t>VA0052</t>
  </si>
  <si>
    <t>MURATOVA ULICA</t>
  </si>
  <si>
    <t>VA0053</t>
  </si>
  <si>
    <t>BELOKRANJSKA UL</t>
  </si>
  <si>
    <t>VA0125</t>
  </si>
  <si>
    <t>DRAVA,CESTA</t>
  </si>
  <si>
    <t>0633</t>
  </si>
  <si>
    <t>VA0126</t>
  </si>
  <si>
    <t>MARIBOR-L</t>
  </si>
  <si>
    <t>POKRITI UKOP</t>
  </si>
  <si>
    <t>VA0127</t>
  </si>
  <si>
    <t>MARIBOR-D</t>
  </si>
  <si>
    <t>0032</t>
  </si>
  <si>
    <t>VA0231</t>
  </si>
  <si>
    <t>MELJSKA CESTA</t>
  </si>
  <si>
    <t>VA0246</t>
  </si>
  <si>
    <t>KOŠAKI</t>
  </si>
  <si>
    <t>VA0247</t>
  </si>
  <si>
    <t>PESNICA-D</t>
  </si>
  <si>
    <t>ŽELEZ. TUNEL</t>
  </si>
  <si>
    <t>0632</t>
  </si>
  <si>
    <t>VA0248</t>
  </si>
  <si>
    <t>PESNICA-L</t>
  </si>
  <si>
    <t>VA0249</t>
  </si>
  <si>
    <t>PESNICA</t>
  </si>
  <si>
    <t>PRIKLJ.PESNICA</t>
  </si>
  <si>
    <t>VA0250</t>
  </si>
  <si>
    <t>HC,ŽEL.PR.,CES.</t>
  </si>
  <si>
    <t>VA0252</t>
  </si>
  <si>
    <t>EINSPILERJEVA</t>
  </si>
  <si>
    <t>0030</t>
  </si>
  <si>
    <t>VA0289</t>
  </si>
  <si>
    <t>ŠENTILJ-D</t>
  </si>
  <si>
    <t>R2-437,ŽELEZ.</t>
  </si>
  <si>
    <t>30</t>
  </si>
  <si>
    <t>0630</t>
  </si>
  <si>
    <t>VA0290</t>
  </si>
  <si>
    <t>ŠENTILJ-L</t>
  </si>
  <si>
    <t>VA0307</t>
  </si>
  <si>
    <t>OSOJNIK.-PEŠCI</t>
  </si>
  <si>
    <t>0031</t>
  </si>
  <si>
    <t>VA0392</t>
  </si>
  <si>
    <t>STARA GORA-D</t>
  </si>
  <si>
    <t>KRESNICA</t>
  </si>
  <si>
    <t>0631</t>
  </si>
  <si>
    <t>VA0393</t>
  </si>
  <si>
    <t>STARA GORA-L</t>
  </si>
  <si>
    <t>VA0394</t>
  </si>
  <si>
    <t>ZG.DOBRENJE</t>
  </si>
  <si>
    <t>JP 892701</t>
  </si>
  <si>
    <t>VA0395</t>
  </si>
  <si>
    <t>ZG. DOBRENJE</t>
  </si>
  <si>
    <t>JP 892671</t>
  </si>
  <si>
    <t>VA0396</t>
  </si>
  <si>
    <t>JP 892643</t>
  </si>
  <si>
    <t>VA0397</t>
  </si>
  <si>
    <t>SP. DOBRENJE</t>
  </si>
  <si>
    <t>LC 310110</t>
  </si>
  <si>
    <t>VA0398</t>
  </si>
  <si>
    <t>GRADIŠKA</t>
  </si>
  <si>
    <t>LC 310100</t>
  </si>
  <si>
    <t>VA0399</t>
  </si>
  <si>
    <t>SP.DOBRENJE-D</t>
  </si>
  <si>
    <t>VA0413</t>
  </si>
  <si>
    <t>SP.DOBRENJE-L</t>
  </si>
  <si>
    <t>0066</t>
  </si>
  <si>
    <t>VA0621</t>
  </si>
  <si>
    <t>G1-1/0246</t>
  </si>
  <si>
    <t>VA0622</t>
  </si>
  <si>
    <t>R2/450-1404</t>
  </si>
  <si>
    <t>VA0659</t>
  </si>
  <si>
    <t>RAKIČAN</t>
  </si>
  <si>
    <t>LC 269090</t>
  </si>
  <si>
    <t>VA0660</t>
  </si>
  <si>
    <t>LIPOVCI</t>
  </si>
  <si>
    <t>VA0661</t>
  </si>
  <si>
    <t>VA0662</t>
  </si>
  <si>
    <t>inundacija</t>
  </si>
  <si>
    <t>VA0663</t>
  </si>
  <si>
    <t>VA0664</t>
  </si>
  <si>
    <t>LIPOVCI - D</t>
  </si>
  <si>
    <t>G1-3/1397</t>
  </si>
  <si>
    <t>VA0665</t>
  </si>
  <si>
    <t>LIPOVCI - L</t>
  </si>
  <si>
    <t>VA0768</t>
  </si>
  <si>
    <t>MURSKA SOBOTA</t>
  </si>
  <si>
    <t>KANAL LEDAVA</t>
  </si>
  <si>
    <t>VA0769</t>
  </si>
  <si>
    <t>R1-235/1396</t>
  </si>
  <si>
    <t>VA0801</t>
  </si>
  <si>
    <t>novi Hočki potok</t>
  </si>
  <si>
    <t>VA0812</t>
  </si>
  <si>
    <t>VA0818</t>
  </si>
  <si>
    <t xml:space="preserve">Južni </t>
  </si>
  <si>
    <t>VA0819</t>
  </si>
  <si>
    <t>BUČEČOVCI - D</t>
  </si>
  <si>
    <t>G1-3 IN ŽELEZNICA</t>
  </si>
  <si>
    <t>VA0820</t>
  </si>
  <si>
    <t>BUČEČOVCI - L</t>
  </si>
  <si>
    <t>VA0821</t>
  </si>
  <si>
    <t>VUČJA VAS</t>
  </si>
  <si>
    <t>VA0822</t>
  </si>
  <si>
    <t>BAKOVCI - D</t>
  </si>
  <si>
    <t>MURA</t>
  </si>
  <si>
    <t>VA0823</t>
  </si>
  <si>
    <t>BAKOVCI - L</t>
  </si>
  <si>
    <t>VA0824</t>
  </si>
  <si>
    <t>BAKOVCI</t>
  </si>
  <si>
    <t>JP 770621</t>
  </si>
  <si>
    <t>VA0825</t>
  </si>
  <si>
    <t>MOKOŠ</t>
  </si>
  <si>
    <t>VA0826</t>
  </si>
  <si>
    <t>KROG</t>
  </si>
  <si>
    <t>LC 269111</t>
  </si>
  <si>
    <t>VA0827</t>
  </si>
  <si>
    <t>VA0828</t>
  </si>
  <si>
    <t>VA0829</t>
  </si>
  <si>
    <t>VA0830</t>
  </si>
  <si>
    <t>LC 050150</t>
  </si>
  <si>
    <t>A5</t>
  </si>
  <si>
    <t>VA0831</t>
  </si>
  <si>
    <t>VA0832</t>
  </si>
  <si>
    <t>MURSKA SOBOTA - L</t>
  </si>
  <si>
    <t>VA0833</t>
  </si>
  <si>
    <t>VA0856</t>
  </si>
  <si>
    <t>VA0858</t>
  </si>
  <si>
    <t>PESNICA -D</t>
  </si>
  <si>
    <t>Rondo Pesnica</t>
  </si>
  <si>
    <t>VA0859</t>
  </si>
  <si>
    <t>PESNICA - L</t>
  </si>
  <si>
    <t>VA0882</t>
  </si>
  <si>
    <t>GANČANI</t>
  </si>
  <si>
    <t>EKODUKT</t>
  </si>
  <si>
    <t>VA0888</t>
  </si>
  <si>
    <t>potok, cesta</t>
  </si>
  <si>
    <t>VA0904</t>
  </si>
  <si>
    <t>VA0905</t>
  </si>
  <si>
    <t>LC010030</t>
  </si>
  <si>
    <t>VA0906</t>
  </si>
  <si>
    <t>RENKOVCI</t>
  </si>
  <si>
    <t>R2-439</t>
  </si>
  <si>
    <t>VA0907</t>
  </si>
  <si>
    <t>VA0908</t>
  </si>
  <si>
    <t>TURNIŠČE</t>
  </si>
  <si>
    <t>JP 930260</t>
  </si>
  <si>
    <t>VA0909</t>
  </si>
  <si>
    <t>DOLGA VAS</t>
  </si>
  <si>
    <t>R2-442</t>
  </si>
  <si>
    <t>VA0910</t>
  </si>
  <si>
    <t>LC207400</t>
  </si>
  <si>
    <t>VA0912</t>
  </si>
  <si>
    <t>BOROSNI POTOK</t>
  </si>
  <si>
    <t>VA0913</t>
  </si>
  <si>
    <t>VA0914</t>
  </si>
  <si>
    <t>BUČEČOVCI</t>
  </si>
  <si>
    <t>poljska pot</t>
  </si>
  <si>
    <t>VA0917</t>
  </si>
  <si>
    <t>SP.HOČE</t>
  </si>
  <si>
    <t>priklj. za CP MB</t>
  </si>
  <si>
    <t>VA0918</t>
  </si>
  <si>
    <t>DRAGUČOVA - D</t>
  </si>
  <si>
    <t>DRAGUČOVA III.</t>
  </si>
  <si>
    <t>VA0919</t>
  </si>
  <si>
    <t>DRAGUČOVA - L</t>
  </si>
  <si>
    <t>DRAGUČOVA IV.</t>
  </si>
  <si>
    <t>VA0920</t>
  </si>
  <si>
    <t>PESNIŠKI DVOR</t>
  </si>
  <si>
    <t>PODHOD ZA ŽIVALI</t>
  </si>
  <si>
    <t>VA0921</t>
  </si>
  <si>
    <t>PERNICA</t>
  </si>
  <si>
    <t>STARA PESNICA</t>
  </si>
  <si>
    <t>VA0922</t>
  </si>
  <si>
    <t>R2-449</t>
  </si>
  <si>
    <t>VA0923</t>
  </si>
  <si>
    <t>LC 310040</t>
  </si>
  <si>
    <t>VA0924</t>
  </si>
  <si>
    <t>VA0925</t>
  </si>
  <si>
    <t>LC 310041 - ni kategorizirana</t>
  </si>
  <si>
    <t>VA0926</t>
  </si>
  <si>
    <t>KRAK C</t>
  </si>
  <si>
    <t>VA0927</t>
  </si>
  <si>
    <t>ZAMARKOVA - D</t>
  </si>
  <si>
    <t>VA0928</t>
  </si>
  <si>
    <t>ZAMARKOVA - L</t>
  </si>
  <si>
    <t>VA0929</t>
  </si>
  <si>
    <t>ZAMARKOVA</t>
  </si>
  <si>
    <t>POKRITI VKOP MOČNA</t>
  </si>
  <si>
    <t>VA0930</t>
  </si>
  <si>
    <t>SP. PARTINJE - D</t>
  </si>
  <si>
    <t>JP 705000 IN POTOK</t>
  </si>
  <si>
    <t>VA0931</t>
  </si>
  <si>
    <t>SP. PARTINJE - L</t>
  </si>
  <si>
    <t>VA0932</t>
  </si>
  <si>
    <t>SP. PARTINJE</t>
  </si>
  <si>
    <t>VA0933</t>
  </si>
  <si>
    <t>LC 203140</t>
  </si>
  <si>
    <t>VA0934</t>
  </si>
  <si>
    <t>PARTINJŠČAK</t>
  </si>
  <si>
    <t>VA0935</t>
  </si>
  <si>
    <t>JP705041</t>
  </si>
  <si>
    <t>VA0936</t>
  </si>
  <si>
    <t>LC 203131</t>
  </si>
  <si>
    <t>VA0937</t>
  </si>
  <si>
    <t>LENART</t>
  </si>
  <si>
    <t>NADHOD ZA ŽIVALI</t>
  </si>
  <si>
    <t>VA0938</t>
  </si>
  <si>
    <t>RADEŠKE NJIVE - D</t>
  </si>
  <si>
    <t>GLOBOVNICA    VELKA</t>
  </si>
  <si>
    <t>VA0939</t>
  </si>
  <si>
    <t>RADEŠKE NJIVE - L</t>
  </si>
  <si>
    <t>VA0940</t>
  </si>
  <si>
    <t>SENARSKA</t>
  </si>
  <si>
    <t>R1-229</t>
  </si>
  <si>
    <t>VA0941</t>
  </si>
  <si>
    <t>VA0942</t>
  </si>
  <si>
    <t>SP. SENARSKA - D</t>
  </si>
  <si>
    <t>JP 703945 IN JP703941</t>
  </si>
  <si>
    <t>VA0943</t>
  </si>
  <si>
    <t>SP. SENARSKA - L</t>
  </si>
  <si>
    <t>VA0944</t>
  </si>
  <si>
    <t>SP. SENARSKA</t>
  </si>
  <si>
    <t>VA0945</t>
  </si>
  <si>
    <t>JP 703910</t>
  </si>
  <si>
    <t>VA0946</t>
  </si>
  <si>
    <t>DRVANJA, prehod za živali</t>
  </si>
  <si>
    <t>VA0947</t>
  </si>
  <si>
    <t>VA0948</t>
  </si>
  <si>
    <t>BRENGOVA</t>
  </si>
  <si>
    <t>VA0949</t>
  </si>
  <si>
    <t>LC 203400</t>
  </si>
  <si>
    <t>VA0950</t>
  </si>
  <si>
    <t>VA0951</t>
  </si>
  <si>
    <t>JP 703701, EKODUKT</t>
  </si>
  <si>
    <t>VA0955</t>
  </si>
  <si>
    <t>KOMARNICA</t>
  </si>
  <si>
    <t>VA0956</t>
  </si>
  <si>
    <t>VA0957</t>
  </si>
  <si>
    <t>COGETINCI</t>
  </si>
  <si>
    <t>LC 203270</t>
  </si>
  <si>
    <t>VA0958</t>
  </si>
  <si>
    <t>JP 703781</t>
  </si>
  <si>
    <t>VA0960</t>
  </si>
  <si>
    <t>GRABONOŠ</t>
  </si>
  <si>
    <t>VA0961</t>
  </si>
  <si>
    <t>LC 388101</t>
  </si>
  <si>
    <t>VA0962</t>
  </si>
  <si>
    <t>KAMENŠČAK</t>
  </si>
  <si>
    <t>POLJSKA POT, GRABONOŠKI potok</t>
  </si>
  <si>
    <t>VA0963</t>
  </si>
  <si>
    <t>R3-714</t>
  </si>
  <si>
    <t>VA0964</t>
  </si>
  <si>
    <t>BENKOVEC - D</t>
  </si>
  <si>
    <t>ŠČAVNICA</t>
  </si>
  <si>
    <t>VA0965</t>
  </si>
  <si>
    <t>BENKOVEC - L</t>
  </si>
  <si>
    <t>VA0966</t>
  </si>
  <si>
    <t>DRAGOTINCI</t>
  </si>
  <si>
    <t>JP 888171</t>
  </si>
  <si>
    <t>VA0967</t>
  </si>
  <si>
    <t>LC 388031</t>
  </si>
  <si>
    <t>VA0968</t>
  </si>
  <si>
    <t>DRAGOTINSKI POTOK</t>
  </si>
  <si>
    <t>VA0969</t>
  </si>
  <si>
    <t>LC388011</t>
  </si>
  <si>
    <t>VA0970</t>
  </si>
  <si>
    <t>SELIŠČI</t>
  </si>
  <si>
    <t>VA0971</t>
  </si>
  <si>
    <t>VA0972</t>
  </si>
  <si>
    <t>SELIŠČI - D</t>
  </si>
  <si>
    <t>KAMENI POTOK</t>
  </si>
  <si>
    <t>VA0973</t>
  </si>
  <si>
    <t>SELIŠČI - L</t>
  </si>
  <si>
    <t>VA0974</t>
  </si>
  <si>
    <t>GRABE - D</t>
  </si>
  <si>
    <t>STANETINSKI POTOK</t>
  </si>
  <si>
    <t>VA0975</t>
  </si>
  <si>
    <t>GRABE - L</t>
  </si>
  <si>
    <t>VA0976</t>
  </si>
  <si>
    <t>LC 388041</t>
  </si>
  <si>
    <t>VA0977</t>
  </si>
  <si>
    <t>KUPETINCI - D</t>
  </si>
  <si>
    <t>KUPETINSKI POTOK</t>
  </si>
  <si>
    <t>VA0978</t>
  </si>
  <si>
    <t>KUPETINCI - L</t>
  </si>
  <si>
    <t>VA0979</t>
  </si>
  <si>
    <t>KUPETINCI</t>
  </si>
  <si>
    <t>LC 388061</t>
  </si>
  <si>
    <t>VA0980</t>
  </si>
  <si>
    <t>ZASADI</t>
  </si>
  <si>
    <t>POTOK in pot</t>
  </si>
  <si>
    <t>VA0981</t>
  </si>
  <si>
    <t>LC 388060</t>
  </si>
  <si>
    <t>VA0983</t>
  </si>
  <si>
    <t>R3-726</t>
  </si>
  <si>
    <t>VA0984</t>
  </si>
  <si>
    <t>R2-436</t>
  </si>
  <si>
    <t>VA0986</t>
  </si>
  <si>
    <t>PEKEL</t>
  </si>
  <si>
    <t>JP 743113</t>
  </si>
  <si>
    <t>VA0987</t>
  </si>
  <si>
    <t>DRAGUČOVA</t>
  </si>
  <si>
    <t>A5, krak A-A1</t>
  </si>
  <si>
    <t>VA0988</t>
  </si>
  <si>
    <t>VA0989</t>
  </si>
  <si>
    <t>A1-0065</t>
  </si>
  <si>
    <t>VA0990</t>
  </si>
  <si>
    <t>LC 310021</t>
  </si>
  <si>
    <t>VA0991</t>
  </si>
  <si>
    <t>VODOLE V.</t>
  </si>
  <si>
    <t>VA0992</t>
  </si>
  <si>
    <t>VA0993</t>
  </si>
  <si>
    <t>VODOLE  IV.</t>
  </si>
  <si>
    <t>VA0994</t>
  </si>
  <si>
    <t>VA0995</t>
  </si>
  <si>
    <t>VODOLE  III.</t>
  </si>
  <si>
    <t>VA0996</t>
  </si>
  <si>
    <t>VA0998</t>
  </si>
  <si>
    <t>VODOLE  II.</t>
  </si>
  <si>
    <t>VA0999</t>
  </si>
  <si>
    <t>VA1000</t>
  </si>
  <si>
    <t>VODOLE  I.</t>
  </si>
  <si>
    <t>VA1001</t>
  </si>
  <si>
    <t>VA1002</t>
  </si>
  <si>
    <t>MALEČNIK</t>
  </si>
  <si>
    <t>VA1003</t>
  </si>
  <si>
    <t>DRAVA in kanal</t>
  </si>
  <si>
    <t>VA1004</t>
  </si>
  <si>
    <t>VA1005</t>
  </si>
  <si>
    <t>ZRKOVCI</t>
  </si>
  <si>
    <t>LZ243870</t>
  </si>
  <si>
    <t>VA1006</t>
  </si>
  <si>
    <t>VA1007</t>
  </si>
  <si>
    <t>MB - BREZJE</t>
  </si>
  <si>
    <t>LZ 244340</t>
  </si>
  <si>
    <t>VA1008</t>
  </si>
  <si>
    <t>R3-710</t>
  </si>
  <si>
    <t>VA1009</t>
  </si>
  <si>
    <t>LZ 244270</t>
  </si>
  <si>
    <t>VA1010</t>
  </si>
  <si>
    <t>HOČKA GRAM - D</t>
  </si>
  <si>
    <t>VA1011</t>
  </si>
  <si>
    <t>HOČKA GRAM - L</t>
  </si>
  <si>
    <t>VA1012</t>
  </si>
  <si>
    <t>GOMILICA</t>
  </si>
  <si>
    <t>JP 931260</t>
  </si>
  <si>
    <t>VA1013</t>
  </si>
  <si>
    <t>NEDELICA</t>
  </si>
  <si>
    <t>LC 430030</t>
  </si>
  <si>
    <t>VA1014</t>
  </si>
  <si>
    <t>FARKAŠOVCI</t>
  </si>
  <si>
    <t>ČRNI POTOK (KOPANJA)</t>
  </si>
  <si>
    <t>VA1015</t>
  </si>
  <si>
    <t>FARKAŠOVCI-D</t>
  </si>
  <si>
    <t>VA1017</t>
  </si>
  <si>
    <t>CIMEROV GOZD-D</t>
  </si>
  <si>
    <t>LEDAVA</t>
  </si>
  <si>
    <t>VA1018</t>
  </si>
  <si>
    <t>CIMEROV GOZD-L</t>
  </si>
  <si>
    <t>VA1019</t>
  </si>
  <si>
    <t>RADMOŽANCI-D</t>
  </si>
  <si>
    <t>RADMOŽANSKI KANAL</t>
  </si>
  <si>
    <t>VA1020</t>
  </si>
  <si>
    <t>RADMOŽANCI-L</t>
  </si>
  <si>
    <t>VA1021</t>
  </si>
  <si>
    <t>URBARIALNI GOZD</t>
  </si>
  <si>
    <t>VA1022</t>
  </si>
  <si>
    <t>BANUTA</t>
  </si>
  <si>
    <t>JP 706850</t>
  </si>
  <si>
    <t>VA1023</t>
  </si>
  <si>
    <t>MOSTJE</t>
  </si>
  <si>
    <t>VA1024</t>
  </si>
  <si>
    <t>JAREK</t>
  </si>
  <si>
    <t>VA1025</t>
  </si>
  <si>
    <t>VA1026</t>
  </si>
  <si>
    <t>KOBILJSKI POTOK</t>
  </si>
  <si>
    <t>VA1027</t>
  </si>
  <si>
    <t>RAMPA RAZCEPA D.VAS</t>
  </si>
  <si>
    <t>VA1028</t>
  </si>
  <si>
    <t>JP 706770</t>
  </si>
  <si>
    <t>VA1029</t>
  </si>
  <si>
    <t>LENDAVA</t>
  </si>
  <si>
    <t>VA1030</t>
  </si>
  <si>
    <t>VA1031</t>
  </si>
  <si>
    <t>ČRNEC</t>
  </si>
  <si>
    <t>VA1032</t>
  </si>
  <si>
    <t>M1-IV/1 JAREK</t>
  </si>
  <si>
    <t>VA1033</t>
  </si>
  <si>
    <t>G1-3</t>
  </si>
  <si>
    <t>VA1034</t>
  </si>
  <si>
    <t>TRIMLINI</t>
  </si>
  <si>
    <t>R2 IN ŽELEZNICA</t>
  </si>
  <si>
    <t>VA1035</t>
  </si>
  <si>
    <t>VA1036</t>
  </si>
  <si>
    <t>LC206020</t>
  </si>
  <si>
    <t>VA1037</t>
  </si>
  <si>
    <t>ČENTIBA</t>
  </si>
  <si>
    <t>VA1038</t>
  </si>
  <si>
    <t>LC207450</t>
  </si>
  <si>
    <t>VA1039</t>
  </si>
  <si>
    <t>VA1040</t>
  </si>
  <si>
    <t>ZATAK</t>
  </si>
  <si>
    <t>JP706170, DIVJAD</t>
  </si>
  <si>
    <t>VA1041</t>
  </si>
  <si>
    <t>PINCE</t>
  </si>
  <si>
    <t>H2</t>
  </si>
  <si>
    <t>VA1042</t>
  </si>
  <si>
    <t>LC 206010</t>
  </si>
  <si>
    <t>VA1113</t>
  </si>
  <si>
    <t>VA1116</t>
  </si>
  <si>
    <t>jarek, pot</t>
  </si>
  <si>
    <t>VA1128</t>
  </si>
  <si>
    <t>VA1130</t>
  </si>
  <si>
    <t>VA1131</t>
  </si>
  <si>
    <t>LC 203181</t>
  </si>
  <si>
    <t>VA1132</t>
  </si>
  <si>
    <t>LORMANJE</t>
  </si>
  <si>
    <t>JP 705460</t>
  </si>
  <si>
    <t>VA1133</t>
  </si>
  <si>
    <t>RADEHOVA</t>
  </si>
  <si>
    <t>VA1137</t>
  </si>
  <si>
    <t>VA1144</t>
  </si>
  <si>
    <t>A4 -0091</t>
  </si>
  <si>
    <t>VA1145</t>
  </si>
  <si>
    <t>KRAK A odseka 0168</t>
  </si>
  <si>
    <t>VA1146</t>
  </si>
  <si>
    <t>VA1147</t>
  </si>
  <si>
    <t>VA1148</t>
  </si>
  <si>
    <t>H7</t>
  </si>
  <si>
    <t>VA1150</t>
  </si>
  <si>
    <t>VA1151</t>
  </si>
  <si>
    <t>VA1152</t>
  </si>
  <si>
    <t>LC380111</t>
  </si>
  <si>
    <t>VA1153</t>
  </si>
  <si>
    <t>DRAVSKI DVOR</t>
  </si>
  <si>
    <t>LC380121</t>
  </si>
  <si>
    <t>VA1154</t>
  </si>
  <si>
    <t>LC340030</t>
  </si>
  <si>
    <t>A4</t>
  </si>
  <si>
    <t>VA1155</t>
  </si>
  <si>
    <t>MARJETA</t>
  </si>
  <si>
    <t>POLJSKA POT, podhod za živali</t>
  </si>
  <si>
    <t>VA1156</t>
  </si>
  <si>
    <t>LC386010</t>
  </si>
  <si>
    <t>VA1157</t>
  </si>
  <si>
    <t>TRNIČE</t>
  </si>
  <si>
    <t>LC386030</t>
  </si>
  <si>
    <t>VA1158</t>
  </si>
  <si>
    <t>PREPOLJE</t>
  </si>
  <si>
    <t>LC386060</t>
  </si>
  <si>
    <t>VA1159</t>
  </si>
  <si>
    <t>LV386070</t>
  </si>
  <si>
    <t>VA1160</t>
  </si>
  <si>
    <t>ZLATOLIČJE</t>
  </si>
  <si>
    <t>LC386080</t>
  </si>
  <si>
    <t>VA1161</t>
  </si>
  <si>
    <t>JP886010 - priklj Zlatoličje</t>
  </si>
  <si>
    <t>VA1162</t>
  </si>
  <si>
    <t>KUNGOTA</t>
  </si>
  <si>
    <t>VA1163</t>
  </si>
  <si>
    <t>LC328160</t>
  </si>
  <si>
    <t>VA1164</t>
  </si>
  <si>
    <t>GEREČJA VAS</t>
  </si>
  <si>
    <t>LC328290</t>
  </si>
  <si>
    <t>VA1165</t>
  </si>
  <si>
    <t>HAJDINA</t>
  </si>
  <si>
    <t>KC165160</t>
  </si>
  <si>
    <t>VA1166</t>
  </si>
  <si>
    <t>G1-2 -priklj. Hajdina</t>
  </si>
  <si>
    <t>VA1167</t>
  </si>
  <si>
    <t>JP829530</t>
  </si>
  <si>
    <t>VA1168</t>
  </si>
  <si>
    <t>železnica, R2-432</t>
  </si>
  <si>
    <t>VA1169</t>
  </si>
  <si>
    <t>VA1170</t>
  </si>
  <si>
    <t>LC328220</t>
  </si>
  <si>
    <t>VA1172</t>
  </si>
  <si>
    <t>LC328041</t>
  </si>
  <si>
    <t>VA1173</t>
  </si>
  <si>
    <t>DRAŽENCI</t>
  </si>
  <si>
    <t>G1-9 na razcepu</t>
  </si>
  <si>
    <t>VA1174</t>
  </si>
  <si>
    <t>LANCOVA VAS</t>
  </si>
  <si>
    <t>VA1175</t>
  </si>
  <si>
    <t>VA1176</t>
  </si>
  <si>
    <t>VA1177</t>
  </si>
  <si>
    <t>VA1178</t>
  </si>
  <si>
    <t>VA1179</t>
  </si>
  <si>
    <t>JUROVCI</t>
  </si>
  <si>
    <t>VA1180</t>
  </si>
  <si>
    <t>VA1181</t>
  </si>
  <si>
    <t>PODLEHNIK</t>
  </si>
  <si>
    <t>VA1182</t>
  </si>
  <si>
    <t>VA1183</t>
  </si>
  <si>
    <t>VA1184</t>
  </si>
  <si>
    <t>VA1185</t>
  </si>
  <si>
    <t>VA1186</t>
  </si>
  <si>
    <t>VA1187</t>
  </si>
  <si>
    <t>VA1188</t>
  </si>
  <si>
    <t>VA1189</t>
  </si>
  <si>
    <t>VA1190</t>
  </si>
  <si>
    <t>ROGATNICA prej PT0081</t>
  </si>
  <si>
    <t>VA1191</t>
  </si>
  <si>
    <t>VA1192</t>
  </si>
  <si>
    <t>STANOŠINA</t>
  </si>
  <si>
    <t>ROGATNICA prej PT0083</t>
  </si>
  <si>
    <t>VA1193</t>
  </si>
  <si>
    <t>VA1194</t>
  </si>
  <si>
    <t>VA1195</t>
  </si>
  <si>
    <t>potok in podhod za živali</t>
  </si>
  <si>
    <t>VA1196</t>
  </si>
  <si>
    <t>priklj. Zakl - krak C, D</t>
  </si>
  <si>
    <t>VA1197</t>
  </si>
  <si>
    <t>ROGATNICA prej PT0084</t>
  </si>
  <si>
    <t>VA1198</t>
  </si>
  <si>
    <t>VA1199</t>
  </si>
  <si>
    <t>GRUŠKOVJE</t>
  </si>
  <si>
    <t>VA1200</t>
  </si>
  <si>
    <t>RC in Maceljščica</t>
  </si>
  <si>
    <t>VA1201</t>
  </si>
  <si>
    <t>VA1209</t>
  </si>
  <si>
    <t xml:space="preserve">LC </t>
  </si>
  <si>
    <t>VA1226</t>
  </si>
  <si>
    <t>LC - dev 1-1</t>
  </si>
  <si>
    <t>VA1228</t>
  </si>
  <si>
    <t>VA1230</t>
  </si>
  <si>
    <t>za počivališče Maribor</t>
  </si>
  <si>
    <t>VA1231</t>
  </si>
  <si>
    <t>VA1232</t>
  </si>
  <si>
    <t>krak A priklj. Slivnica</t>
  </si>
  <si>
    <t>potok iz Črete</t>
  </si>
  <si>
    <t>99/09</t>
  </si>
  <si>
    <t>VA1275</t>
  </si>
  <si>
    <t>VA1278</t>
  </si>
  <si>
    <t>VA1279</t>
  </si>
  <si>
    <t>VA1282</t>
  </si>
  <si>
    <t>LC328200</t>
  </si>
  <si>
    <t>VA1283</t>
  </si>
  <si>
    <t>PTUJ</t>
  </si>
  <si>
    <t>TURNIŠKI POTOK</t>
  </si>
  <si>
    <t>VA1284</t>
  </si>
  <si>
    <t>STUDEČNICA</t>
  </si>
  <si>
    <t>DOLENJSKA</t>
  </si>
  <si>
    <t>za vrstni red</t>
  </si>
  <si>
    <t>0104</t>
  </si>
  <si>
    <t>JELŠEVICA - D priključek</t>
  </si>
  <si>
    <t>VA1289</t>
  </si>
  <si>
    <t>VA1206</t>
  </si>
  <si>
    <t>VA1287</t>
  </si>
  <si>
    <t>0093</t>
  </si>
  <si>
    <t>0693</t>
  </si>
  <si>
    <t>0094</t>
  </si>
  <si>
    <t>0694</t>
  </si>
  <si>
    <t>NADVOZ 0093-1,04-1 LANCOVA</t>
  </si>
  <si>
    <t>PODHOD 0093-1, 3-1, LANCOVA</t>
  </si>
  <si>
    <t>MOST 0093-1, 5-1, POLSKAVA D</t>
  </si>
  <si>
    <t>MOST 0093-1, 5-1, POLSKAVA L</t>
  </si>
  <si>
    <t>NADVOZ 0093-1, 4-2, TRŽEC</t>
  </si>
  <si>
    <t>MOST 0093-1, 5-2, DRAVINJA D</t>
  </si>
  <si>
    <t>MOST 0093-1,5-2, DRAVINJA L</t>
  </si>
  <si>
    <t>MOST 0093-1, 5-3, ROGATNICA D</t>
  </si>
  <si>
    <t>MOST 0093-1, 5-3, ROGATNICA L</t>
  </si>
  <si>
    <t>NADVOZ 0093-1, 4-3, GORICA</t>
  </si>
  <si>
    <t>Podvoz 0094-1, 3-3, GORICA</t>
  </si>
  <si>
    <t>Most 0094-1, 5-14, ROGATICA D</t>
  </si>
  <si>
    <t>Most 0094-1, 5-14, ROGATICA L</t>
  </si>
  <si>
    <t>MOST 0094-1, 5-1 ROGATNICA</t>
  </si>
  <si>
    <t>MOST 094-1, 5-1 ROGATNICA L</t>
  </si>
  <si>
    <t>LACKOVA VAS</t>
  </si>
  <si>
    <t>Nadvoz 0094-1, 4-1 PRIK.</t>
  </si>
  <si>
    <t>VA1295</t>
  </si>
  <si>
    <t>DDV 22 %</t>
  </si>
  <si>
    <t>pos.</t>
  </si>
  <si>
    <t>enota</t>
  </si>
  <si>
    <t>količina</t>
  </si>
  <si>
    <t>kos</t>
  </si>
  <si>
    <t>SKUPAJ BREZ DDV</t>
  </si>
  <si>
    <t>DDV (22%)</t>
  </si>
  <si>
    <t>SKUPAJ Z DDV</t>
  </si>
  <si>
    <t>VGRADNJA NADOMESTNIH REPERJEV</t>
  </si>
  <si>
    <t>Vgradnja nadomestnih reperjev na mestih uničenih obstoječih. Postavka vključuje nabavo in vgradnjo reperjev (ne glede na mesto vgradnje) vključno z vsemi pomožnimi deli. Obračun po vgrajenem kosu.</t>
  </si>
  <si>
    <t>V letu 2020 na AC kraku Dolenjska</t>
  </si>
  <si>
    <t>V letu 2019 na AC kraku Ljubljana-Maribor</t>
  </si>
  <si>
    <t>V letu 2021 na AC kraku Severovzhod</t>
  </si>
  <si>
    <t>PRIKLJUČEK ŠMARJE-SAP</t>
  </si>
  <si>
    <t>Cesta</t>
  </si>
  <si>
    <t>Odsek</t>
  </si>
  <si>
    <t>Začetna stacionaža</t>
  </si>
  <si>
    <t>Šifra</t>
  </si>
  <si>
    <t>Ime objekta / Kraj</t>
  </si>
  <si>
    <t>Objekt</t>
  </si>
  <si>
    <t>Ime premostitve</t>
  </si>
  <si>
    <t>Število polj</t>
  </si>
  <si>
    <t>Kot</t>
  </si>
  <si>
    <t>Dolžina</t>
  </si>
  <si>
    <t>Širina</t>
  </si>
  <si>
    <t>Leto izgradnje</t>
  </si>
  <si>
    <t>Ležišča</t>
  </si>
  <si>
    <t>Dilatacije</t>
  </si>
  <si>
    <t>Geodezija</t>
  </si>
  <si>
    <t>Prednapeti</t>
  </si>
  <si>
    <t>Cena [EUR]</t>
  </si>
  <si>
    <t>OPIS POSTAVKE / DELA</t>
  </si>
  <si>
    <t>cena na enoto
[EUR]</t>
  </si>
  <si>
    <t>znesek
[EUR brez DDV]</t>
  </si>
  <si>
    <t>1.1</t>
  </si>
  <si>
    <t>1.2</t>
  </si>
  <si>
    <t>1.3</t>
  </si>
  <si>
    <t xml:space="preserve">SPECIALNO VOZILO ZA PREGLED PREMOSTITVENIH OBJEKTOV </t>
  </si>
  <si>
    <t>NEPREDVIDENA DELA 10%</t>
  </si>
  <si>
    <t>SPREMLJANJE STANJA PREMOSTITVENIH OBJEKTOV NA AVTOCESTAH IN HITRIH CESTAH V REPUBLIKI SLOVENIJI V OBDOBJU 2019 – 2021</t>
  </si>
  <si>
    <t>REKAPITULACIJA</t>
  </si>
  <si>
    <t xml:space="preserve">VGRADNJA NADOMESTNIH REPERJEV </t>
  </si>
  <si>
    <t>SKLOP 2
GLAVNI PREGLEDI PREMOSTITVENIH OBJEKTOV</t>
  </si>
  <si>
    <t>DOLINSKI p. in JP</t>
  </si>
  <si>
    <t>LC 999100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</si>
</sst>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0.0"/>
    <numFmt numFmtId="165" formatCode="0000"/>
    <numFmt numFmtId="166" formatCode="##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0"/>
      <color indexed="8"/>
      <name val="MS Sans Serif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7"/>
      <name val="Arial"/>
      <family val="2"/>
      <charset val="238"/>
    </font>
    <font>
      <strike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6"/>
      <name val="Arial"/>
      <family val="2"/>
      <charset val="238"/>
    </font>
    <font>
      <sz val="8"/>
      <name val="Arial CE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8"/>
      <name val="Arial CE"/>
      <charset val="238"/>
    </font>
    <font>
      <strike/>
      <sz val="5"/>
      <name val="Arial CE"/>
      <charset val="238"/>
    </font>
    <font>
      <sz val="8"/>
      <name val="Tahoma"/>
      <family val="2"/>
      <charset val="238"/>
    </font>
    <font>
      <sz val="8"/>
      <color indexed="8"/>
      <name val="Arial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sz val="5"/>
      <name val="Arial CE"/>
      <charset val="238"/>
    </font>
    <font>
      <b/>
      <sz val="8"/>
      <name val="Arial CE"/>
      <family val="2"/>
      <charset val="238"/>
    </font>
    <font>
      <b/>
      <sz val="8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Arial CE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30" fillId="0" borderId="0"/>
  </cellStyleXfs>
  <cellXfs count="180">
    <xf numFmtId="0" fontId="0" fillId="0" borderId="0" xfId="0"/>
    <xf numFmtId="0" fontId="6" fillId="0" borderId="1" xfId="2" applyFont="1" applyFill="1" applyBorder="1" applyAlignment="1" applyProtection="1">
      <alignment horizontal="center" wrapText="1"/>
    </xf>
    <xf numFmtId="0" fontId="6" fillId="0" borderId="1" xfId="2" applyFont="1" applyFill="1" applyBorder="1" applyAlignment="1" applyProtection="1">
      <alignment horizontal="center"/>
    </xf>
    <xf numFmtId="0" fontId="7" fillId="0" borderId="1" xfId="2" applyFont="1" applyFill="1" applyBorder="1" applyAlignment="1" applyProtection="1">
      <alignment horizontal="center"/>
    </xf>
    <xf numFmtId="1" fontId="6" fillId="0" borderId="1" xfId="1" applyNumberFormat="1" applyFont="1" applyFill="1" applyBorder="1" applyAlignment="1" applyProtection="1">
      <alignment horizontal="center"/>
    </xf>
    <xf numFmtId="0" fontId="6" fillId="0" borderId="1" xfId="3" applyFont="1" applyFill="1" applyBorder="1" applyAlignment="1" applyProtection="1">
      <alignment horizontal="center" wrapText="1"/>
    </xf>
    <xf numFmtId="0" fontId="6" fillId="0" borderId="1" xfId="0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Protection="1"/>
    <xf numFmtId="165" fontId="6" fillId="0" borderId="1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 applyProtection="1">
      <alignment horizontal="center" wrapText="1"/>
    </xf>
    <xf numFmtId="0" fontId="6" fillId="0" borderId="1" xfId="0" applyFont="1" applyFill="1" applyBorder="1" applyAlignment="1" applyProtection="1">
      <alignment horizontal="center" wrapText="1"/>
    </xf>
    <xf numFmtId="1" fontId="6" fillId="0" borderId="1" xfId="1" applyNumberFormat="1" applyFont="1" applyFill="1" applyBorder="1" applyAlignment="1" applyProtection="1">
      <alignment horizontal="center" wrapText="1"/>
    </xf>
    <xf numFmtId="165" fontId="6" fillId="0" borderId="1" xfId="4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43" fontId="11" fillId="0" borderId="0" xfId="1" applyFont="1" applyFill="1" applyBorder="1" applyAlignment="1" applyProtection="1">
      <alignment horizontal="center"/>
    </xf>
    <xf numFmtId="4" fontId="12" fillId="0" borderId="0" xfId="0" applyNumberFormat="1" applyFont="1" applyFill="1" applyProtection="1"/>
    <xf numFmtId="0" fontId="11" fillId="0" borderId="0" xfId="0" applyFont="1" applyFill="1" applyProtection="1"/>
    <xf numFmtId="0" fontId="16" fillId="0" borderId="1" xfId="3" applyFont="1" applyFill="1" applyBorder="1" applyAlignment="1" applyProtection="1">
      <alignment horizontal="center" wrapText="1"/>
    </xf>
    <xf numFmtId="0" fontId="14" fillId="0" borderId="1" xfId="2" applyFont="1" applyFill="1" applyBorder="1" applyAlignment="1" applyProtection="1">
      <alignment horizontal="center"/>
    </xf>
    <xf numFmtId="0" fontId="18" fillId="0" borderId="1" xfId="3" applyFont="1" applyFill="1" applyBorder="1" applyAlignment="1" applyProtection="1">
      <alignment horizontal="center" wrapText="1"/>
    </xf>
    <xf numFmtId="0" fontId="20" fillId="0" borderId="1" xfId="3" applyFont="1" applyFill="1" applyBorder="1" applyAlignment="1" applyProtection="1">
      <alignment horizontal="center" wrapText="1"/>
    </xf>
    <xf numFmtId="166" fontId="6" fillId="0" borderId="1" xfId="2" applyNumberFormat="1" applyFont="1" applyFill="1" applyBorder="1" applyAlignment="1" applyProtection="1">
      <alignment horizontal="center"/>
    </xf>
    <xf numFmtId="0" fontId="6" fillId="0" borderId="1" xfId="2" quotePrefix="1" applyFont="1" applyFill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0" fontId="14" fillId="0" borderId="0" xfId="0" applyFont="1" applyFill="1" applyProtection="1"/>
    <xf numFmtId="0" fontId="7" fillId="0" borderId="0" xfId="3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Protection="1"/>
    <xf numFmtId="4" fontId="21" fillId="0" borderId="0" xfId="0" applyNumberFormat="1" applyFont="1" applyFill="1" applyProtection="1"/>
    <xf numFmtId="0" fontId="23" fillId="0" borderId="0" xfId="0" applyNumberFormat="1" applyFont="1" applyFill="1" applyBorder="1" applyAlignment="1" applyProtection="1">
      <alignment horizontal="left" vertical="top" wrapText="1"/>
    </xf>
    <xf numFmtId="0" fontId="26" fillId="0" borderId="1" xfId="3" applyFont="1" applyFill="1" applyBorder="1" applyAlignment="1" applyProtection="1">
      <alignment horizontal="center" wrapText="1"/>
    </xf>
    <xf numFmtId="0" fontId="20" fillId="0" borderId="1" xfId="2" quotePrefix="1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21" fillId="0" borderId="1" xfId="0" applyFont="1" applyFill="1" applyBorder="1" applyAlignment="1" applyProtection="1">
      <alignment horizontal="center"/>
    </xf>
    <xf numFmtId="49" fontId="17" fillId="0" borderId="1" xfId="0" applyNumberFormat="1" applyFont="1" applyFill="1" applyBorder="1" applyAlignment="1" applyProtection="1">
      <alignment horizontal="center"/>
    </xf>
    <xf numFmtId="165" fontId="17" fillId="0" borderId="1" xfId="0" applyNumberFormat="1" applyFont="1" applyFill="1" applyBorder="1" applyAlignment="1" applyProtection="1">
      <alignment horizontal="center"/>
    </xf>
    <xf numFmtId="0" fontId="21" fillId="0" borderId="1" xfId="2" applyFont="1" applyFill="1" applyBorder="1" applyAlignment="1" applyProtection="1">
      <alignment horizontal="center"/>
    </xf>
    <xf numFmtId="0" fontId="25" fillId="0" borderId="0" xfId="3" applyFont="1" applyFill="1" applyBorder="1" applyAlignment="1" applyProtection="1">
      <alignment wrapText="1"/>
    </xf>
    <xf numFmtId="165" fontId="6" fillId="0" borderId="1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20" fillId="0" borderId="1" xfId="2" applyFont="1" applyFill="1" applyBorder="1" applyAlignment="1" applyProtection="1">
      <alignment horizontal="center"/>
    </xf>
    <xf numFmtId="165" fontId="15" fillId="0" borderId="1" xfId="0" applyNumberFormat="1" applyFont="1" applyFill="1" applyBorder="1" applyAlignment="1" applyProtection="1">
      <alignment horizontal="center"/>
    </xf>
    <xf numFmtId="0" fontId="16" fillId="0" borderId="1" xfId="2" applyFont="1" applyFill="1" applyBorder="1" applyAlignment="1" applyProtection="1">
      <alignment horizontal="center" wrapText="1"/>
    </xf>
    <xf numFmtId="0" fontId="28" fillId="0" borderId="1" xfId="2" applyFont="1" applyFill="1" applyBorder="1" applyAlignment="1" applyProtection="1">
      <alignment horizontal="center"/>
    </xf>
    <xf numFmtId="165" fontId="14" fillId="0" borderId="1" xfId="2" applyNumberFormat="1" applyFont="1" applyFill="1" applyBorder="1" applyAlignment="1" applyProtection="1">
      <alignment horizontal="center"/>
    </xf>
    <xf numFmtId="165" fontId="24" fillId="0" borderId="1" xfId="0" applyNumberFormat="1" applyFont="1" applyBorder="1" applyAlignment="1" applyProtection="1">
      <alignment horizontal="center"/>
    </xf>
    <xf numFmtId="0" fontId="29" fillId="0" borderId="1" xfId="0" applyFont="1" applyBorder="1" applyAlignment="1" applyProtection="1">
      <alignment horizontal="center"/>
    </xf>
    <xf numFmtId="0" fontId="24" fillId="0" borderId="1" xfId="0" applyFont="1" applyBorder="1" applyAlignment="1" applyProtection="1">
      <alignment horizontal="center"/>
    </xf>
    <xf numFmtId="1" fontId="6" fillId="0" borderId="1" xfId="0" applyNumberFormat="1" applyFont="1" applyFill="1" applyBorder="1" applyAlignment="1" applyProtection="1">
      <alignment horizontal="center"/>
    </xf>
    <xf numFmtId="165" fontId="20" fillId="0" borderId="1" xfId="2" applyNumberFormat="1" applyFont="1" applyFill="1" applyBorder="1" applyAlignment="1" applyProtection="1">
      <alignment horizontal="center" wrapText="1"/>
    </xf>
    <xf numFmtId="0" fontId="6" fillId="0" borderId="1" xfId="2" quotePrefix="1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1" fontId="6" fillId="0" borderId="1" xfId="2" quotePrefix="1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wrapText="1"/>
    </xf>
    <xf numFmtId="4" fontId="3" fillId="0" borderId="0" xfId="0" applyNumberFormat="1" applyFont="1" applyBorder="1" applyProtection="1"/>
    <xf numFmtId="4" fontId="14" fillId="0" borderId="0" xfId="0" applyNumberFormat="1" applyFont="1" applyFill="1" applyProtection="1"/>
    <xf numFmtId="0" fontId="3" fillId="0" borderId="0" xfId="0" applyFont="1" applyBorder="1" applyAlignment="1" applyProtection="1">
      <alignment horizontal="center" wrapText="1"/>
    </xf>
    <xf numFmtId="0" fontId="0" fillId="0" borderId="0" xfId="0" applyBorder="1"/>
    <xf numFmtId="0" fontId="6" fillId="2" borderId="1" xfId="2" applyFont="1" applyFill="1" applyBorder="1" applyAlignment="1" applyProtection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</xf>
    <xf numFmtId="4" fontId="7" fillId="2" borderId="1" xfId="2" applyNumberFormat="1" applyFont="1" applyFill="1" applyBorder="1" applyAlignment="1" applyProtection="1">
      <alignment horizontal="center" vertical="center" wrapText="1"/>
    </xf>
    <xf numFmtId="164" fontId="6" fillId="2" borderId="1" xfId="2" applyNumberFormat="1" applyFont="1" applyFill="1" applyBorder="1" applyAlignment="1" applyProtection="1">
      <alignment horizontal="center" vertical="center" wrapText="1"/>
    </xf>
    <xf numFmtId="0" fontId="6" fillId="2" borderId="1" xfId="3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/>
    </xf>
    <xf numFmtId="4" fontId="19" fillId="0" borderId="1" xfId="3" applyNumberFormat="1" applyFont="1" applyFill="1" applyBorder="1" applyAlignment="1" applyProtection="1">
      <alignment horizontal="center" wrapText="1"/>
    </xf>
    <xf numFmtId="164" fontId="6" fillId="0" borderId="1" xfId="2" applyNumberFormat="1" applyFont="1" applyFill="1" applyBorder="1" applyAlignment="1" applyProtection="1">
      <alignment horizontal="center"/>
    </xf>
    <xf numFmtId="4" fontId="7" fillId="0" borderId="1" xfId="2" applyNumberFormat="1" applyFont="1" applyFill="1" applyBorder="1" applyAlignment="1" applyProtection="1">
      <alignment horizontal="center"/>
    </xf>
    <xf numFmtId="0" fontId="9" fillId="0" borderId="1" xfId="2" applyFont="1" applyFill="1" applyBorder="1" applyAlignment="1" applyProtection="1">
      <alignment horizontal="center"/>
    </xf>
    <xf numFmtId="2" fontId="6" fillId="0" borderId="1" xfId="0" applyNumberFormat="1" applyFont="1" applyFill="1" applyBorder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center"/>
    </xf>
    <xf numFmtId="4" fontId="21" fillId="0" borderId="1" xfId="0" applyNumberFormat="1" applyFont="1" applyFill="1" applyBorder="1" applyAlignment="1" applyProtection="1">
      <alignment horizontal="center"/>
    </xf>
    <xf numFmtId="0" fontId="7" fillId="0" borderId="1" xfId="3" applyNumberFormat="1" applyFont="1" applyFill="1" applyBorder="1" applyAlignment="1" applyProtection="1">
      <alignment horizontal="center" wrapText="1"/>
    </xf>
    <xf numFmtId="164" fontId="20" fillId="0" borderId="1" xfId="3" applyNumberFormat="1" applyFont="1" applyFill="1" applyBorder="1" applyAlignment="1" applyProtection="1">
      <alignment horizontal="center" wrapText="1"/>
    </xf>
    <xf numFmtId="4" fontId="7" fillId="0" borderId="1" xfId="3" applyNumberFormat="1" applyFont="1" applyFill="1" applyBorder="1" applyAlignment="1" applyProtection="1">
      <alignment horizontal="center" wrapText="1"/>
    </xf>
    <xf numFmtId="164" fontId="6" fillId="0" borderId="1" xfId="0" applyNumberFormat="1" applyFont="1" applyFill="1" applyBorder="1" applyAlignment="1" applyProtection="1">
      <alignment horizontal="center" wrapText="1"/>
    </xf>
    <xf numFmtId="4" fontId="7" fillId="0" borderId="1" xfId="0" applyNumberFormat="1" applyFont="1" applyFill="1" applyBorder="1" applyAlignment="1" applyProtection="1">
      <alignment horizontal="center" wrapText="1"/>
    </xf>
    <xf numFmtId="1" fontId="6" fillId="0" borderId="1" xfId="0" applyNumberFormat="1" applyFont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16" fontId="6" fillId="0" borderId="1" xfId="2" applyNumberFormat="1" applyFont="1" applyFill="1" applyBorder="1" applyAlignment="1" applyProtection="1">
      <alignment horizontal="center"/>
    </xf>
    <xf numFmtId="4" fontId="7" fillId="0" borderId="1" xfId="0" applyNumberFormat="1" applyFont="1" applyFill="1" applyBorder="1" applyAlignment="1" applyProtection="1">
      <alignment horizontal="center"/>
    </xf>
    <xf numFmtId="164" fontId="6" fillId="0" borderId="1" xfId="0" applyNumberFormat="1" applyFont="1" applyFill="1" applyBorder="1" applyAlignment="1" applyProtection="1">
      <alignment horizontal="center"/>
    </xf>
    <xf numFmtId="4" fontId="18" fillId="0" borderId="1" xfId="3" applyNumberFormat="1" applyFont="1" applyFill="1" applyBorder="1" applyAlignment="1" applyProtection="1">
      <alignment horizontal="center" wrapText="1"/>
    </xf>
    <xf numFmtId="3" fontId="6" fillId="0" borderId="1" xfId="2" applyNumberFormat="1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</xf>
    <xf numFmtId="164" fontId="14" fillId="0" borderId="1" xfId="0" applyNumberFormat="1" applyFont="1" applyFill="1" applyBorder="1" applyAlignment="1" applyProtection="1">
      <alignment horizontal="center"/>
    </xf>
    <xf numFmtId="0" fontId="13" fillId="0" borderId="1" xfId="2" applyFont="1" applyFill="1" applyBorder="1" applyAlignment="1" applyProtection="1">
      <alignment horizontal="center"/>
    </xf>
    <xf numFmtId="164" fontId="6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3" fontId="6" fillId="0" borderId="1" xfId="0" applyNumberFormat="1" applyFont="1" applyBorder="1" applyAlignment="1" applyProtection="1">
      <alignment horizontal="center"/>
    </xf>
    <xf numFmtId="3" fontId="23" fillId="0" borderId="1" xfId="0" applyNumberFormat="1" applyFont="1" applyFill="1" applyBorder="1" applyAlignment="1" applyProtection="1">
      <alignment horizontal="center" wrapText="1"/>
    </xf>
    <xf numFmtId="164" fontId="24" fillId="0" borderId="1" xfId="0" applyNumberFormat="1" applyFont="1" applyFill="1" applyBorder="1" applyAlignment="1" applyProtection="1">
      <alignment horizontal="center"/>
    </xf>
    <xf numFmtId="49" fontId="32" fillId="0" borderId="0" xfId="0" applyNumberFormat="1" applyFont="1" applyAlignment="1">
      <alignment horizontal="center"/>
    </xf>
    <xf numFmtId="4" fontId="32" fillId="0" borderId="4" xfId="0" applyNumberFormat="1" applyFont="1" applyBorder="1" applyAlignment="1">
      <alignment horizontal="right" vertical="center"/>
    </xf>
    <xf numFmtId="4" fontId="29" fillId="0" borderId="1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14" fillId="0" borderId="1" xfId="0" applyNumberFormat="1" applyFont="1" applyFill="1" applyBorder="1" applyProtection="1"/>
    <xf numFmtId="0" fontId="4" fillId="0" borderId="6" xfId="0" applyFont="1" applyBorder="1" applyProtection="1"/>
    <xf numFmtId="0" fontId="12" fillId="0" borderId="7" xfId="0" applyFont="1" applyBorder="1" applyProtection="1"/>
    <xf numFmtId="0" fontId="33" fillId="0" borderId="8" xfId="0" applyFont="1" applyBorder="1" applyProtection="1"/>
    <xf numFmtId="4" fontId="31" fillId="0" borderId="9" xfId="0" applyNumberFormat="1" applyFont="1" applyBorder="1" applyProtection="1"/>
    <xf numFmtId="0" fontId="33" fillId="0" borderId="8" xfId="0" applyFont="1" applyBorder="1" applyAlignment="1" applyProtection="1">
      <alignment wrapText="1"/>
    </xf>
    <xf numFmtId="0" fontId="33" fillId="0" borderId="10" xfId="0" applyFont="1" applyBorder="1" applyAlignment="1" applyProtection="1">
      <alignment wrapText="1"/>
    </xf>
    <xf numFmtId="4" fontId="31" fillId="0" borderId="11" xfId="0" applyNumberFormat="1" applyFont="1" applyBorder="1" applyProtection="1"/>
    <xf numFmtId="0" fontId="3" fillId="0" borderId="12" xfId="0" applyFont="1" applyBorder="1" applyProtection="1"/>
    <xf numFmtId="4" fontId="31" fillId="0" borderId="13" xfId="0" applyNumberFormat="1" applyFont="1" applyBorder="1" applyProtection="1"/>
    <xf numFmtId="0" fontId="3" fillId="0" borderId="14" xfId="0" applyFont="1" applyBorder="1" applyAlignment="1" applyProtection="1">
      <alignment horizontal="right" wrapText="1"/>
    </xf>
    <xf numFmtId="4" fontId="3" fillId="0" borderId="15" xfId="0" applyNumberFormat="1" applyFont="1" applyBorder="1" applyProtection="1"/>
    <xf numFmtId="0" fontId="3" fillId="0" borderId="8" xfId="0" applyFont="1" applyBorder="1" applyAlignment="1" applyProtection="1">
      <alignment horizontal="right" wrapText="1"/>
    </xf>
    <xf numFmtId="4" fontId="3" fillId="0" borderId="9" xfId="0" applyNumberFormat="1" applyFont="1" applyBorder="1" applyProtection="1"/>
    <xf numFmtId="0" fontId="3" fillId="0" borderId="16" xfId="0" applyFont="1" applyBorder="1" applyAlignment="1" applyProtection="1">
      <alignment horizontal="right" wrapText="1"/>
    </xf>
    <xf numFmtId="4" fontId="3" fillId="0" borderId="17" xfId="0" applyNumberFormat="1" applyFont="1" applyBorder="1" applyProtection="1"/>
    <xf numFmtId="4" fontId="6" fillId="0" borderId="1" xfId="2" applyNumberFormat="1" applyFont="1" applyFill="1" applyBorder="1" applyAlignment="1" applyProtection="1">
      <alignment horizontal="right"/>
    </xf>
    <xf numFmtId="4" fontId="6" fillId="0" borderId="1" xfId="2" applyNumberFormat="1" applyFont="1" applyFill="1" applyBorder="1" applyAlignment="1" applyProtection="1">
      <alignment horizontal="center"/>
    </xf>
    <xf numFmtId="4" fontId="6" fillId="2" borderId="1" xfId="3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32" fillId="2" borderId="1" xfId="0" applyFont="1" applyFill="1" applyBorder="1" applyAlignment="1" applyProtection="1">
      <alignment vertical="center"/>
    </xf>
    <xf numFmtId="0" fontId="32" fillId="2" borderId="1" xfId="0" applyFont="1" applyFill="1" applyBorder="1" applyAlignment="1" applyProtection="1">
      <alignment horizontal="center" vertical="center"/>
    </xf>
    <xf numFmtId="4" fontId="32" fillId="2" borderId="1" xfId="0" applyNumberFormat="1" applyFont="1" applyFill="1" applyBorder="1" applyAlignment="1" applyProtection="1">
      <alignment horizontal="center" vertical="center" wrapText="1"/>
    </xf>
    <xf numFmtId="0" fontId="35" fillId="0" borderId="1" xfId="0" applyFont="1" applyBorder="1" applyAlignment="1" applyProtection="1">
      <alignment vertical="center"/>
    </xf>
    <xf numFmtId="0" fontId="35" fillId="0" borderId="1" xfId="0" applyFont="1" applyBorder="1" applyAlignment="1" applyProtection="1">
      <alignment horizontal="center" vertical="center"/>
    </xf>
    <xf numFmtId="4" fontId="35" fillId="0" borderId="1" xfId="0" applyNumberFormat="1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wrapText="1"/>
    </xf>
    <xf numFmtId="0" fontId="14" fillId="0" borderId="1" xfId="0" applyFont="1" applyFill="1" applyBorder="1" applyAlignment="1" applyProtection="1">
      <alignment horizontal="center" vertical="center"/>
    </xf>
    <xf numFmtId="49" fontId="32" fillId="0" borderId="1" xfId="0" applyNumberFormat="1" applyFont="1" applyBorder="1" applyAlignment="1" applyProtection="1">
      <alignment horizontal="center"/>
    </xf>
    <xf numFmtId="0" fontId="36" fillId="0" borderId="1" xfId="0" applyFont="1" applyBorder="1" applyProtection="1"/>
    <xf numFmtId="0" fontId="32" fillId="0" borderId="4" xfId="0" applyFont="1" applyBorder="1" applyAlignment="1" applyProtection="1">
      <alignment vertical="center"/>
    </xf>
    <xf numFmtId="0" fontId="32" fillId="0" borderId="4" xfId="0" applyFont="1" applyBorder="1" applyProtection="1"/>
    <xf numFmtId="0" fontId="32" fillId="0" borderId="4" xfId="0" applyFont="1" applyBorder="1" applyAlignment="1" applyProtection="1">
      <alignment horizontal="center" vertical="center"/>
    </xf>
    <xf numFmtId="0" fontId="36" fillId="0" borderId="5" xfId="0" applyFont="1" applyBorder="1" applyAlignment="1" applyProtection="1">
      <alignment vertical="center"/>
    </xf>
    <xf numFmtId="0" fontId="38" fillId="0" borderId="5" xfId="0" applyFont="1" applyBorder="1" applyProtection="1"/>
    <xf numFmtId="0" fontId="36" fillId="0" borderId="5" xfId="0" applyFont="1" applyBorder="1" applyAlignment="1" applyProtection="1">
      <alignment horizontal="center" vertical="center"/>
    </xf>
    <xf numFmtId="0" fontId="36" fillId="0" borderId="1" xfId="0" applyFont="1" applyBorder="1" applyAlignment="1" applyProtection="1">
      <alignment vertical="center"/>
    </xf>
    <xf numFmtId="0" fontId="38" fillId="0" borderId="1" xfId="0" applyFont="1" applyBorder="1" applyProtection="1"/>
    <xf numFmtId="0" fontId="36" fillId="0" borderId="1" xfId="0" applyFont="1" applyBorder="1" applyAlignment="1" applyProtection="1">
      <alignment horizontal="center" vertical="center"/>
    </xf>
    <xf numFmtId="4" fontId="36" fillId="0" borderId="1" xfId="0" applyNumberFormat="1" applyFont="1" applyBorder="1" applyProtection="1"/>
    <xf numFmtId="4" fontId="32" fillId="0" borderId="4" xfId="0" applyNumberFormat="1" applyFont="1" applyBorder="1" applyAlignment="1" applyProtection="1">
      <alignment horizontal="right" vertical="center"/>
    </xf>
    <xf numFmtId="4" fontId="36" fillId="0" borderId="5" xfId="0" applyNumberFormat="1" applyFont="1" applyBorder="1" applyAlignment="1" applyProtection="1">
      <alignment horizontal="right" vertical="center"/>
    </xf>
    <xf numFmtId="4" fontId="36" fillId="0" borderId="1" xfId="0" applyNumberFormat="1" applyFont="1" applyBorder="1" applyAlignment="1" applyProtection="1">
      <alignment horizontal="right" vertical="center"/>
    </xf>
    <xf numFmtId="4" fontId="36" fillId="0" borderId="1" xfId="0" applyNumberFormat="1" applyFont="1" applyBorder="1" applyProtection="1">
      <protection locked="0"/>
    </xf>
    <xf numFmtId="0" fontId="14" fillId="0" borderId="0" xfId="0" applyFont="1" applyFill="1" applyAlignment="1" applyProtection="1">
      <alignment wrapText="1"/>
    </xf>
    <xf numFmtId="0" fontId="27" fillId="0" borderId="0" xfId="0" applyFont="1" applyFill="1" applyProtection="1"/>
    <xf numFmtId="0" fontId="24" fillId="0" borderId="0" xfId="0" applyFont="1" applyProtection="1"/>
    <xf numFmtId="0" fontId="22" fillId="0" borderId="0" xfId="0" applyFont="1" applyFill="1" applyProtection="1"/>
    <xf numFmtId="0" fontId="14" fillId="0" borderId="0" xfId="0" applyFont="1" applyFill="1" applyBorder="1" applyProtection="1"/>
    <xf numFmtId="1" fontId="14" fillId="0" borderId="0" xfId="0" applyNumberFormat="1" applyFont="1" applyFill="1" applyProtection="1"/>
    <xf numFmtId="0" fontId="21" fillId="0" borderId="0" xfId="0" applyFont="1" applyFill="1" applyBorder="1" applyAlignment="1" applyProtection="1">
      <alignment horizontal="center"/>
    </xf>
    <xf numFmtId="164" fontId="14" fillId="0" borderId="0" xfId="0" applyNumberFormat="1" applyFont="1" applyFill="1" applyProtection="1"/>
    <xf numFmtId="0" fontId="14" fillId="0" borderId="0" xfId="0" applyFont="1" applyFill="1" applyAlignment="1" applyProtection="1">
      <alignment horizontal="center"/>
    </xf>
    <xf numFmtId="4" fontId="14" fillId="0" borderId="0" xfId="0" applyNumberFormat="1" applyFont="1" applyFill="1" applyAlignment="1" applyProtection="1">
      <alignment horizontal="right"/>
    </xf>
    <xf numFmtId="0" fontId="21" fillId="0" borderId="0" xfId="0" applyFont="1" applyFill="1" applyAlignment="1" applyProtection="1">
      <alignment horizontal="center"/>
    </xf>
    <xf numFmtId="0" fontId="0" fillId="0" borderId="0" xfId="0" applyFill="1" applyBorder="1" applyProtection="1"/>
    <xf numFmtId="0" fontId="6" fillId="0" borderId="0" xfId="0" applyFont="1" applyFill="1" applyAlignment="1" applyProtection="1">
      <alignment wrapText="1"/>
    </xf>
    <xf numFmtId="0" fontId="10" fillId="0" borderId="0" xfId="0" applyFont="1" applyFill="1" applyProtection="1"/>
    <xf numFmtId="0" fontId="6" fillId="0" borderId="0" xfId="0" applyFont="1" applyFill="1" applyBorder="1" applyProtection="1"/>
    <xf numFmtId="0" fontId="6" fillId="0" borderId="0" xfId="0" applyNumberFormat="1" applyFont="1" applyFill="1" applyProtection="1"/>
    <xf numFmtId="0" fontId="7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center"/>
    </xf>
    <xf numFmtId="4" fontId="7" fillId="0" borderId="0" xfId="0" applyNumberFormat="1" applyFont="1" applyFill="1" applyProtection="1"/>
    <xf numFmtId="164" fontId="6" fillId="0" borderId="0" xfId="0" applyNumberFormat="1" applyFont="1" applyFill="1" applyProtection="1"/>
    <xf numFmtId="4" fontId="6" fillId="0" borderId="0" xfId="0" applyNumberFormat="1" applyFont="1" applyFill="1" applyProtection="1"/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left"/>
    </xf>
    <xf numFmtId="0" fontId="0" fillId="0" borderId="1" xfId="0" applyBorder="1" applyAlignment="1" applyProtection="1"/>
    <xf numFmtId="0" fontId="34" fillId="0" borderId="0" xfId="0" applyFont="1" applyBorder="1" applyAlignment="1" applyProtection="1">
      <alignment horizontal="center" vertical="center" wrapText="1"/>
    </xf>
  </cellXfs>
  <cellStyles count="6">
    <cellStyle name="Navadno" xfId="0" builtinId="0"/>
    <cellStyle name="Navadno_List1" xfId="3"/>
    <cellStyle name="Normal_Seznam odsekov 2004" xfId="5"/>
    <cellStyle name="Normal_Sheet1" xfId="2"/>
    <cellStyle name="Normal_Sheet5" xfId="4"/>
    <cellStyle name="Vejic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117" zoomScaleNormal="117" workbookViewId="0">
      <selection activeCell="B12" sqref="B12"/>
    </sheetView>
  </sheetViews>
  <sheetFormatPr defaultRowHeight="15" x14ac:dyDescent="0.25"/>
  <cols>
    <col min="1" max="1" width="70.7109375" customWidth="1"/>
    <col min="2" max="2" width="15.7109375" customWidth="1"/>
    <col min="3" max="3" width="8.7109375" customWidth="1"/>
    <col min="4" max="4" width="12.7109375" customWidth="1"/>
    <col min="5" max="5" width="8.7109375" customWidth="1"/>
    <col min="6" max="6" width="18.42578125" customWidth="1"/>
    <col min="7" max="9" width="12.7109375" customWidth="1"/>
    <col min="10" max="10" width="2.5703125" customWidth="1"/>
    <col min="254" max="254" width="19.42578125" customWidth="1"/>
    <col min="255" max="263" width="12.7109375" customWidth="1"/>
    <col min="510" max="510" width="19.42578125" customWidth="1"/>
    <col min="511" max="519" width="12.7109375" customWidth="1"/>
    <col min="766" max="766" width="19.42578125" customWidth="1"/>
    <col min="767" max="775" width="12.7109375" customWidth="1"/>
    <col min="1022" max="1022" width="19.42578125" customWidth="1"/>
    <col min="1023" max="1031" width="12.7109375" customWidth="1"/>
    <col min="1278" max="1278" width="19.42578125" customWidth="1"/>
    <col min="1279" max="1287" width="12.7109375" customWidth="1"/>
    <col min="1534" max="1534" width="19.42578125" customWidth="1"/>
    <col min="1535" max="1543" width="12.7109375" customWidth="1"/>
    <col min="1790" max="1790" width="19.42578125" customWidth="1"/>
    <col min="1791" max="1799" width="12.7109375" customWidth="1"/>
    <col min="2046" max="2046" width="19.42578125" customWidth="1"/>
    <col min="2047" max="2055" width="12.7109375" customWidth="1"/>
    <col min="2302" max="2302" width="19.42578125" customWidth="1"/>
    <col min="2303" max="2311" width="12.7109375" customWidth="1"/>
    <col min="2558" max="2558" width="19.42578125" customWidth="1"/>
    <col min="2559" max="2567" width="12.7109375" customWidth="1"/>
    <col min="2814" max="2814" width="19.42578125" customWidth="1"/>
    <col min="2815" max="2823" width="12.7109375" customWidth="1"/>
    <col min="3070" max="3070" width="19.42578125" customWidth="1"/>
    <col min="3071" max="3079" width="12.7109375" customWidth="1"/>
    <col min="3326" max="3326" width="19.42578125" customWidth="1"/>
    <col min="3327" max="3335" width="12.7109375" customWidth="1"/>
    <col min="3582" max="3582" width="19.42578125" customWidth="1"/>
    <col min="3583" max="3591" width="12.7109375" customWidth="1"/>
    <col min="3838" max="3838" width="19.42578125" customWidth="1"/>
    <col min="3839" max="3847" width="12.7109375" customWidth="1"/>
    <col min="4094" max="4094" width="19.42578125" customWidth="1"/>
    <col min="4095" max="4103" width="12.7109375" customWidth="1"/>
    <col min="4350" max="4350" width="19.42578125" customWidth="1"/>
    <col min="4351" max="4359" width="12.7109375" customWidth="1"/>
    <col min="4606" max="4606" width="19.42578125" customWidth="1"/>
    <col min="4607" max="4615" width="12.7109375" customWidth="1"/>
    <col min="4862" max="4862" width="19.42578125" customWidth="1"/>
    <col min="4863" max="4871" width="12.7109375" customWidth="1"/>
    <col min="5118" max="5118" width="19.42578125" customWidth="1"/>
    <col min="5119" max="5127" width="12.7109375" customWidth="1"/>
    <col min="5374" max="5374" width="19.42578125" customWidth="1"/>
    <col min="5375" max="5383" width="12.7109375" customWidth="1"/>
    <col min="5630" max="5630" width="19.42578125" customWidth="1"/>
    <col min="5631" max="5639" width="12.7109375" customWidth="1"/>
    <col min="5886" max="5886" width="19.42578125" customWidth="1"/>
    <col min="5887" max="5895" width="12.7109375" customWidth="1"/>
    <col min="6142" max="6142" width="19.42578125" customWidth="1"/>
    <col min="6143" max="6151" width="12.7109375" customWidth="1"/>
    <col min="6398" max="6398" width="19.42578125" customWidth="1"/>
    <col min="6399" max="6407" width="12.7109375" customWidth="1"/>
    <col min="6654" max="6654" width="19.42578125" customWidth="1"/>
    <col min="6655" max="6663" width="12.7109375" customWidth="1"/>
    <col min="6910" max="6910" width="19.42578125" customWidth="1"/>
    <col min="6911" max="6919" width="12.7109375" customWidth="1"/>
    <col min="7166" max="7166" width="19.42578125" customWidth="1"/>
    <col min="7167" max="7175" width="12.7109375" customWidth="1"/>
    <col min="7422" max="7422" width="19.42578125" customWidth="1"/>
    <col min="7423" max="7431" width="12.7109375" customWidth="1"/>
    <col min="7678" max="7678" width="19.42578125" customWidth="1"/>
    <col min="7679" max="7687" width="12.7109375" customWidth="1"/>
    <col min="7934" max="7934" width="19.42578125" customWidth="1"/>
    <col min="7935" max="7943" width="12.7109375" customWidth="1"/>
    <col min="8190" max="8190" width="19.42578125" customWidth="1"/>
    <col min="8191" max="8199" width="12.7109375" customWidth="1"/>
    <col min="8446" max="8446" width="19.42578125" customWidth="1"/>
    <col min="8447" max="8455" width="12.7109375" customWidth="1"/>
    <col min="8702" max="8702" width="19.42578125" customWidth="1"/>
    <col min="8703" max="8711" width="12.7109375" customWidth="1"/>
    <col min="8958" max="8958" width="19.42578125" customWidth="1"/>
    <col min="8959" max="8967" width="12.7109375" customWidth="1"/>
    <col min="9214" max="9214" width="19.42578125" customWidth="1"/>
    <col min="9215" max="9223" width="12.7109375" customWidth="1"/>
    <col min="9470" max="9470" width="19.42578125" customWidth="1"/>
    <col min="9471" max="9479" width="12.7109375" customWidth="1"/>
    <col min="9726" max="9726" width="19.42578125" customWidth="1"/>
    <col min="9727" max="9735" width="12.7109375" customWidth="1"/>
    <col min="9982" max="9982" width="19.42578125" customWidth="1"/>
    <col min="9983" max="9991" width="12.7109375" customWidth="1"/>
    <col min="10238" max="10238" width="19.42578125" customWidth="1"/>
    <col min="10239" max="10247" width="12.7109375" customWidth="1"/>
    <col min="10494" max="10494" width="19.42578125" customWidth="1"/>
    <col min="10495" max="10503" width="12.7109375" customWidth="1"/>
    <col min="10750" max="10750" width="19.42578125" customWidth="1"/>
    <col min="10751" max="10759" width="12.7109375" customWidth="1"/>
    <col min="11006" max="11006" width="19.42578125" customWidth="1"/>
    <col min="11007" max="11015" width="12.7109375" customWidth="1"/>
    <col min="11262" max="11262" width="19.42578125" customWidth="1"/>
    <col min="11263" max="11271" width="12.7109375" customWidth="1"/>
    <col min="11518" max="11518" width="19.42578125" customWidth="1"/>
    <col min="11519" max="11527" width="12.7109375" customWidth="1"/>
    <col min="11774" max="11774" width="19.42578125" customWidth="1"/>
    <col min="11775" max="11783" width="12.7109375" customWidth="1"/>
    <col min="12030" max="12030" width="19.42578125" customWidth="1"/>
    <col min="12031" max="12039" width="12.7109375" customWidth="1"/>
    <col min="12286" max="12286" width="19.42578125" customWidth="1"/>
    <col min="12287" max="12295" width="12.7109375" customWidth="1"/>
    <col min="12542" max="12542" width="19.42578125" customWidth="1"/>
    <col min="12543" max="12551" width="12.7109375" customWidth="1"/>
    <col min="12798" max="12798" width="19.42578125" customWidth="1"/>
    <col min="12799" max="12807" width="12.7109375" customWidth="1"/>
    <col min="13054" max="13054" width="19.42578125" customWidth="1"/>
    <col min="13055" max="13063" width="12.7109375" customWidth="1"/>
    <col min="13310" max="13310" width="19.42578125" customWidth="1"/>
    <col min="13311" max="13319" width="12.7109375" customWidth="1"/>
    <col min="13566" max="13566" width="19.42578125" customWidth="1"/>
    <col min="13567" max="13575" width="12.7109375" customWidth="1"/>
    <col min="13822" max="13822" width="19.42578125" customWidth="1"/>
    <col min="13823" max="13831" width="12.7109375" customWidth="1"/>
    <col min="14078" max="14078" width="19.42578125" customWidth="1"/>
    <col min="14079" max="14087" width="12.7109375" customWidth="1"/>
    <col min="14334" max="14334" width="19.42578125" customWidth="1"/>
    <col min="14335" max="14343" width="12.7109375" customWidth="1"/>
    <col min="14590" max="14590" width="19.42578125" customWidth="1"/>
    <col min="14591" max="14599" width="12.7109375" customWidth="1"/>
    <col min="14846" max="14846" width="19.42578125" customWidth="1"/>
    <col min="14847" max="14855" width="12.7109375" customWidth="1"/>
    <col min="15102" max="15102" width="19.42578125" customWidth="1"/>
    <col min="15103" max="15111" width="12.7109375" customWidth="1"/>
    <col min="15358" max="15358" width="19.42578125" customWidth="1"/>
    <col min="15359" max="15367" width="12.7109375" customWidth="1"/>
    <col min="15614" max="15614" width="19.42578125" customWidth="1"/>
    <col min="15615" max="15623" width="12.7109375" customWidth="1"/>
    <col min="15870" max="15870" width="19.42578125" customWidth="1"/>
    <col min="15871" max="15879" width="12.7109375" customWidth="1"/>
    <col min="16126" max="16126" width="19.42578125" customWidth="1"/>
    <col min="16127" max="16135" width="12.7109375" customWidth="1"/>
  </cols>
  <sheetData>
    <row r="1" spans="1:5" ht="30" customHeight="1" x14ac:dyDescent="0.25">
      <c r="A1" s="173" t="s">
        <v>1644</v>
      </c>
      <c r="B1" s="174"/>
      <c r="C1" s="59"/>
      <c r="D1" s="59"/>
      <c r="E1" s="59"/>
    </row>
    <row r="2" spans="1:5" ht="30" customHeight="1" thickBot="1" x14ac:dyDescent="0.3">
      <c r="A2" s="102"/>
      <c r="B2" s="103"/>
      <c r="C2" s="59"/>
      <c r="D2" s="59"/>
      <c r="E2" s="59"/>
    </row>
    <row r="3" spans="1:5" ht="30" customHeight="1" thickBot="1" x14ac:dyDescent="0.3">
      <c r="A3" s="175" t="s">
        <v>1647</v>
      </c>
      <c r="B3" s="176"/>
    </row>
    <row r="4" spans="1:5" ht="15.75" thickBot="1" x14ac:dyDescent="0.3">
      <c r="A4" s="60"/>
      <c r="B4" s="61"/>
    </row>
    <row r="5" spans="1:5" ht="15.75" thickBot="1" x14ac:dyDescent="0.3">
      <c r="A5" s="175" t="s">
        <v>1645</v>
      </c>
      <c r="B5" s="176"/>
    </row>
    <row r="6" spans="1:5" ht="15.75" thickBot="1" x14ac:dyDescent="0.3">
      <c r="A6" s="63"/>
      <c r="B6" s="63"/>
    </row>
    <row r="7" spans="1:5" x14ac:dyDescent="0.25">
      <c r="A7" s="106"/>
      <c r="B7" s="107"/>
    </row>
    <row r="8" spans="1:5" x14ac:dyDescent="0.25">
      <c r="A8" s="108" t="s">
        <v>1</v>
      </c>
      <c r="B8" s="109">
        <f>'MB G'!R234</f>
        <v>0</v>
      </c>
    </row>
    <row r="9" spans="1:5" x14ac:dyDescent="0.25">
      <c r="A9" s="108" t="s">
        <v>1576</v>
      </c>
      <c r="B9" s="109">
        <f>'DOL G'!R169</f>
        <v>0</v>
      </c>
    </row>
    <row r="10" spans="1:5" x14ac:dyDescent="0.25">
      <c r="A10" s="108" t="s">
        <v>0</v>
      </c>
      <c r="B10" s="109">
        <f>'SV G'!R268</f>
        <v>0</v>
      </c>
    </row>
    <row r="11" spans="1:5" x14ac:dyDescent="0.25">
      <c r="A11" s="108" t="s">
        <v>1613</v>
      </c>
      <c r="B11" s="109">
        <f>'NADOM. REPERJI'!F11</f>
        <v>0</v>
      </c>
    </row>
    <row r="12" spans="1:5" ht="18" customHeight="1" x14ac:dyDescent="0.25">
      <c r="A12" s="110" t="s">
        <v>1642</v>
      </c>
      <c r="B12" s="109">
        <v>162000</v>
      </c>
    </row>
    <row r="13" spans="1:5" ht="18" customHeight="1" x14ac:dyDescent="0.25">
      <c r="A13" s="111"/>
      <c r="B13" s="112"/>
    </row>
    <row r="14" spans="1:5" ht="18" customHeight="1" x14ac:dyDescent="0.25">
      <c r="A14" s="111" t="s">
        <v>1643</v>
      </c>
      <c r="B14" s="112">
        <f>SUM(B8:B12)*0.1</f>
        <v>16200</v>
      </c>
    </row>
    <row r="15" spans="1:5" ht="15.75" thickBot="1" x14ac:dyDescent="0.3">
      <c r="A15" s="113"/>
      <c r="B15" s="114"/>
    </row>
    <row r="16" spans="1:5" ht="15.75" thickTop="1" x14ac:dyDescent="0.25">
      <c r="A16" s="115" t="s">
        <v>2</v>
      </c>
      <c r="B16" s="116">
        <f>SUM(B8:B12)+B14</f>
        <v>178200</v>
      </c>
    </row>
    <row r="17" spans="1:2" x14ac:dyDescent="0.25">
      <c r="A17" s="117" t="s">
        <v>1605</v>
      </c>
      <c r="B17" s="118">
        <f>B16*0.22</f>
        <v>39204</v>
      </c>
    </row>
    <row r="18" spans="1:2" ht="15.75" thickBot="1" x14ac:dyDescent="0.3">
      <c r="A18" s="119" t="s">
        <v>3</v>
      </c>
      <c r="B18" s="120">
        <f>SUM(B16:B17)</f>
        <v>217404</v>
      </c>
    </row>
    <row r="19" spans="1:2" x14ac:dyDescent="0.25">
      <c r="A19" s="60"/>
      <c r="B19" s="61"/>
    </row>
  </sheetData>
  <sheetProtection algorithmName="SHA-512" hashValue="Xhrrz98BnmIs/WBDL25P8TfRWdyjGrbktRvq50eCKW/p7ODxIsgJALow3NH9FGGkyYQpDLi8KVePorGr+t0amQ==" saltValue="CdJsilDOd+SWqG4JpTUn7Q==" spinCount="100000" sheet="1" objects="1" scenarios="1"/>
  <mergeCells count="3">
    <mergeCell ref="A1:B1"/>
    <mergeCell ref="A3:B3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8"/>
  <sheetViews>
    <sheetView zoomScale="120" zoomScaleNormal="120" workbookViewId="0">
      <pane ySplit="1" topLeftCell="A201" activePane="bottomLeft" state="frozen"/>
      <selection pane="bottomLeft" activeCell="R232" sqref="R232"/>
    </sheetView>
  </sheetViews>
  <sheetFormatPr defaultColWidth="7.28515625" defaultRowHeight="15" x14ac:dyDescent="0.25"/>
  <cols>
    <col min="1" max="1" width="4.7109375" style="30" customWidth="1"/>
    <col min="2" max="2" width="7.7109375" style="30" customWidth="1"/>
    <col min="3" max="3" width="3.7109375" style="30" hidden="1" customWidth="1"/>
    <col min="4" max="4" width="9.7109375" style="30" customWidth="1"/>
    <col min="5" max="5" width="6.7109375" style="161" customWidth="1"/>
    <col min="6" max="6" width="15.42578125" style="30" customWidth="1"/>
    <col min="7" max="7" width="6.140625" style="30" customWidth="1"/>
    <col min="8" max="8" width="18.140625" style="30" customWidth="1"/>
    <col min="9" max="9" width="5.42578125" style="30" customWidth="1"/>
    <col min="10" max="10" width="3.28515625" style="30" customWidth="1"/>
    <col min="11" max="11" width="8" style="33" customWidth="1"/>
    <col min="12" max="12" width="5.28515625" style="158" customWidth="1"/>
    <col min="13" max="13" width="8.28515625" style="30" customWidth="1"/>
    <col min="14" max="14" width="6.85546875" style="62" customWidth="1"/>
    <col min="15" max="15" width="7.42578125" style="30" customWidth="1"/>
    <col min="16" max="16" width="7.5703125" style="30" customWidth="1"/>
    <col min="17" max="17" width="8.28515625" style="30" bestFit="1" customWidth="1"/>
    <col min="18" max="18" width="9.7109375" style="30" customWidth="1"/>
    <col min="19" max="19" width="14.28515625" style="162" customWidth="1"/>
    <col min="20" max="255" width="7.28515625" style="30"/>
    <col min="256" max="256" width="3.140625" style="30" customWidth="1"/>
    <col min="257" max="257" width="5" style="30" bestFit="1" customWidth="1"/>
    <col min="258" max="258" width="5.28515625" style="30" customWidth="1"/>
    <col min="259" max="259" width="7.140625" style="30" customWidth="1"/>
    <col min="260" max="260" width="15.85546875" style="30" customWidth="1"/>
    <col min="261" max="261" width="2.7109375" style="30" customWidth="1"/>
    <col min="262" max="262" width="18.140625" style="30" customWidth="1"/>
    <col min="263" max="263" width="3.140625" style="30" bestFit="1" customWidth="1"/>
    <col min="264" max="264" width="3.28515625" style="30" customWidth="1"/>
    <col min="265" max="265" width="7" style="30" customWidth="1"/>
    <col min="266" max="267" width="4.140625" style="30" customWidth="1"/>
    <col min="268" max="268" width="1.85546875" style="30" bestFit="1" customWidth="1"/>
    <col min="269" max="272" width="9.7109375" style="30" customWidth="1"/>
    <col min="273" max="273" width="12.28515625" style="30" customWidth="1"/>
    <col min="274" max="274" width="29" style="30" customWidth="1"/>
    <col min="275" max="275" width="14.28515625" style="30" customWidth="1"/>
    <col min="276" max="511" width="7.28515625" style="30"/>
    <col min="512" max="512" width="3.140625" style="30" customWidth="1"/>
    <col min="513" max="513" width="5" style="30" bestFit="1" customWidth="1"/>
    <col min="514" max="514" width="5.28515625" style="30" customWidth="1"/>
    <col min="515" max="515" width="7.140625" style="30" customWidth="1"/>
    <col min="516" max="516" width="15.85546875" style="30" customWidth="1"/>
    <col min="517" max="517" width="2.7109375" style="30" customWidth="1"/>
    <col min="518" max="518" width="18.140625" style="30" customWidth="1"/>
    <col min="519" max="519" width="3.140625" style="30" bestFit="1" customWidth="1"/>
    <col min="520" max="520" width="3.28515625" style="30" customWidth="1"/>
    <col min="521" max="521" width="7" style="30" customWidth="1"/>
    <col min="522" max="523" width="4.140625" style="30" customWidth="1"/>
    <col min="524" max="524" width="1.85546875" style="30" bestFit="1" customWidth="1"/>
    <col min="525" max="528" width="9.7109375" style="30" customWidth="1"/>
    <col min="529" max="529" width="12.28515625" style="30" customWidth="1"/>
    <col min="530" max="530" width="29" style="30" customWidth="1"/>
    <col min="531" max="531" width="14.28515625" style="30" customWidth="1"/>
    <col min="532" max="767" width="7.28515625" style="30"/>
    <col min="768" max="768" width="3.140625" style="30" customWidth="1"/>
    <col min="769" max="769" width="5" style="30" bestFit="1" customWidth="1"/>
    <col min="770" max="770" width="5.28515625" style="30" customWidth="1"/>
    <col min="771" max="771" width="7.140625" style="30" customWidth="1"/>
    <col min="772" max="772" width="15.85546875" style="30" customWidth="1"/>
    <col min="773" max="773" width="2.7109375" style="30" customWidth="1"/>
    <col min="774" max="774" width="18.140625" style="30" customWidth="1"/>
    <col min="775" max="775" width="3.140625" style="30" bestFit="1" customWidth="1"/>
    <col min="776" max="776" width="3.28515625" style="30" customWidth="1"/>
    <col min="777" max="777" width="7" style="30" customWidth="1"/>
    <col min="778" max="779" width="4.140625" style="30" customWidth="1"/>
    <col min="780" max="780" width="1.85546875" style="30" bestFit="1" customWidth="1"/>
    <col min="781" max="784" width="9.7109375" style="30" customWidth="1"/>
    <col min="785" max="785" width="12.28515625" style="30" customWidth="1"/>
    <col min="786" max="786" width="29" style="30" customWidth="1"/>
    <col min="787" max="787" width="14.28515625" style="30" customWidth="1"/>
    <col min="788" max="1023" width="7.28515625" style="30"/>
    <col min="1024" max="1024" width="3.140625" style="30" customWidth="1"/>
    <col min="1025" max="1025" width="5" style="30" bestFit="1" customWidth="1"/>
    <col min="1026" max="1026" width="5.28515625" style="30" customWidth="1"/>
    <col min="1027" max="1027" width="7.140625" style="30" customWidth="1"/>
    <col min="1028" max="1028" width="15.85546875" style="30" customWidth="1"/>
    <col min="1029" max="1029" width="2.7109375" style="30" customWidth="1"/>
    <col min="1030" max="1030" width="18.140625" style="30" customWidth="1"/>
    <col min="1031" max="1031" width="3.140625" style="30" bestFit="1" customWidth="1"/>
    <col min="1032" max="1032" width="3.28515625" style="30" customWidth="1"/>
    <col min="1033" max="1033" width="7" style="30" customWidth="1"/>
    <col min="1034" max="1035" width="4.140625" style="30" customWidth="1"/>
    <col min="1036" max="1036" width="1.85546875" style="30" bestFit="1" customWidth="1"/>
    <col min="1037" max="1040" width="9.7109375" style="30" customWidth="1"/>
    <col min="1041" max="1041" width="12.28515625" style="30" customWidth="1"/>
    <col min="1042" max="1042" width="29" style="30" customWidth="1"/>
    <col min="1043" max="1043" width="14.28515625" style="30" customWidth="1"/>
    <col min="1044" max="1279" width="7.28515625" style="30"/>
    <col min="1280" max="1280" width="3.140625" style="30" customWidth="1"/>
    <col min="1281" max="1281" width="5" style="30" bestFit="1" customWidth="1"/>
    <col min="1282" max="1282" width="5.28515625" style="30" customWidth="1"/>
    <col min="1283" max="1283" width="7.140625" style="30" customWidth="1"/>
    <col min="1284" max="1284" width="15.85546875" style="30" customWidth="1"/>
    <col min="1285" max="1285" width="2.7109375" style="30" customWidth="1"/>
    <col min="1286" max="1286" width="18.140625" style="30" customWidth="1"/>
    <col min="1287" max="1287" width="3.140625" style="30" bestFit="1" customWidth="1"/>
    <col min="1288" max="1288" width="3.28515625" style="30" customWidth="1"/>
    <col min="1289" max="1289" width="7" style="30" customWidth="1"/>
    <col min="1290" max="1291" width="4.140625" style="30" customWidth="1"/>
    <col min="1292" max="1292" width="1.85546875" style="30" bestFit="1" customWidth="1"/>
    <col min="1293" max="1296" width="9.7109375" style="30" customWidth="1"/>
    <col min="1297" max="1297" width="12.28515625" style="30" customWidth="1"/>
    <col min="1298" max="1298" width="29" style="30" customWidth="1"/>
    <col min="1299" max="1299" width="14.28515625" style="30" customWidth="1"/>
    <col min="1300" max="1535" width="7.28515625" style="30"/>
    <col min="1536" max="1536" width="3.140625" style="30" customWidth="1"/>
    <col min="1537" max="1537" width="5" style="30" bestFit="1" customWidth="1"/>
    <col min="1538" max="1538" width="5.28515625" style="30" customWidth="1"/>
    <col min="1539" max="1539" width="7.140625" style="30" customWidth="1"/>
    <col min="1540" max="1540" width="15.85546875" style="30" customWidth="1"/>
    <col min="1541" max="1541" width="2.7109375" style="30" customWidth="1"/>
    <col min="1542" max="1542" width="18.140625" style="30" customWidth="1"/>
    <col min="1543" max="1543" width="3.140625" style="30" bestFit="1" customWidth="1"/>
    <col min="1544" max="1544" width="3.28515625" style="30" customWidth="1"/>
    <col min="1545" max="1545" width="7" style="30" customWidth="1"/>
    <col min="1546" max="1547" width="4.140625" style="30" customWidth="1"/>
    <col min="1548" max="1548" width="1.85546875" style="30" bestFit="1" customWidth="1"/>
    <col min="1549" max="1552" width="9.7109375" style="30" customWidth="1"/>
    <col min="1553" max="1553" width="12.28515625" style="30" customWidth="1"/>
    <col min="1554" max="1554" width="29" style="30" customWidth="1"/>
    <col min="1555" max="1555" width="14.28515625" style="30" customWidth="1"/>
    <col min="1556" max="1791" width="7.28515625" style="30"/>
    <col min="1792" max="1792" width="3.140625" style="30" customWidth="1"/>
    <col min="1793" max="1793" width="5" style="30" bestFit="1" customWidth="1"/>
    <col min="1794" max="1794" width="5.28515625" style="30" customWidth="1"/>
    <col min="1795" max="1795" width="7.140625" style="30" customWidth="1"/>
    <col min="1796" max="1796" width="15.85546875" style="30" customWidth="1"/>
    <col min="1797" max="1797" width="2.7109375" style="30" customWidth="1"/>
    <col min="1798" max="1798" width="18.140625" style="30" customWidth="1"/>
    <col min="1799" max="1799" width="3.140625" style="30" bestFit="1" customWidth="1"/>
    <col min="1800" max="1800" width="3.28515625" style="30" customWidth="1"/>
    <col min="1801" max="1801" width="7" style="30" customWidth="1"/>
    <col min="1802" max="1803" width="4.140625" style="30" customWidth="1"/>
    <col min="1804" max="1804" width="1.85546875" style="30" bestFit="1" customWidth="1"/>
    <col min="1805" max="1808" width="9.7109375" style="30" customWidth="1"/>
    <col min="1809" max="1809" width="12.28515625" style="30" customWidth="1"/>
    <col min="1810" max="1810" width="29" style="30" customWidth="1"/>
    <col min="1811" max="1811" width="14.28515625" style="30" customWidth="1"/>
    <col min="1812" max="2047" width="7.28515625" style="30"/>
    <col min="2048" max="2048" width="3.140625" style="30" customWidth="1"/>
    <col min="2049" max="2049" width="5" style="30" bestFit="1" customWidth="1"/>
    <col min="2050" max="2050" width="5.28515625" style="30" customWidth="1"/>
    <col min="2051" max="2051" width="7.140625" style="30" customWidth="1"/>
    <col min="2052" max="2052" width="15.85546875" style="30" customWidth="1"/>
    <col min="2053" max="2053" width="2.7109375" style="30" customWidth="1"/>
    <col min="2054" max="2054" width="18.140625" style="30" customWidth="1"/>
    <col min="2055" max="2055" width="3.140625" style="30" bestFit="1" customWidth="1"/>
    <col min="2056" max="2056" width="3.28515625" style="30" customWidth="1"/>
    <col min="2057" max="2057" width="7" style="30" customWidth="1"/>
    <col min="2058" max="2059" width="4.140625" style="30" customWidth="1"/>
    <col min="2060" max="2060" width="1.85546875" style="30" bestFit="1" customWidth="1"/>
    <col min="2061" max="2064" width="9.7109375" style="30" customWidth="1"/>
    <col min="2065" max="2065" width="12.28515625" style="30" customWidth="1"/>
    <col min="2066" max="2066" width="29" style="30" customWidth="1"/>
    <col min="2067" max="2067" width="14.28515625" style="30" customWidth="1"/>
    <col min="2068" max="2303" width="7.28515625" style="30"/>
    <col min="2304" max="2304" width="3.140625" style="30" customWidth="1"/>
    <col min="2305" max="2305" width="5" style="30" bestFit="1" customWidth="1"/>
    <col min="2306" max="2306" width="5.28515625" style="30" customWidth="1"/>
    <col min="2307" max="2307" width="7.140625" style="30" customWidth="1"/>
    <col min="2308" max="2308" width="15.85546875" style="30" customWidth="1"/>
    <col min="2309" max="2309" width="2.7109375" style="30" customWidth="1"/>
    <col min="2310" max="2310" width="18.140625" style="30" customWidth="1"/>
    <col min="2311" max="2311" width="3.140625" style="30" bestFit="1" customWidth="1"/>
    <col min="2312" max="2312" width="3.28515625" style="30" customWidth="1"/>
    <col min="2313" max="2313" width="7" style="30" customWidth="1"/>
    <col min="2314" max="2315" width="4.140625" style="30" customWidth="1"/>
    <col min="2316" max="2316" width="1.85546875" style="30" bestFit="1" customWidth="1"/>
    <col min="2317" max="2320" width="9.7109375" style="30" customWidth="1"/>
    <col min="2321" max="2321" width="12.28515625" style="30" customWidth="1"/>
    <col min="2322" max="2322" width="29" style="30" customWidth="1"/>
    <col min="2323" max="2323" width="14.28515625" style="30" customWidth="1"/>
    <col min="2324" max="2559" width="7.28515625" style="30"/>
    <col min="2560" max="2560" width="3.140625" style="30" customWidth="1"/>
    <col min="2561" max="2561" width="5" style="30" bestFit="1" customWidth="1"/>
    <col min="2562" max="2562" width="5.28515625" style="30" customWidth="1"/>
    <col min="2563" max="2563" width="7.140625" style="30" customWidth="1"/>
    <col min="2564" max="2564" width="15.85546875" style="30" customWidth="1"/>
    <col min="2565" max="2565" width="2.7109375" style="30" customWidth="1"/>
    <col min="2566" max="2566" width="18.140625" style="30" customWidth="1"/>
    <col min="2567" max="2567" width="3.140625" style="30" bestFit="1" customWidth="1"/>
    <col min="2568" max="2568" width="3.28515625" style="30" customWidth="1"/>
    <col min="2569" max="2569" width="7" style="30" customWidth="1"/>
    <col min="2570" max="2571" width="4.140625" style="30" customWidth="1"/>
    <col min="2572" max="2572" width="1.85546875" style="30" bestFit="1" customWidth="1"/>
    <col min="2573" max="2576" width="9.7109375" style="30" customWidth="1"/>
    <col min="2577" max="2577" width="12.28515625" style="30" customWidth="1"/>
    <col min="2578" max="2578" width="29" style="30" customWidth="1"/>
    <col min="2579" max="2579" width="14.28515625" style="30" customWidth="1"/>
    <col min="2580" max="2815" width="7.28515625" style="30"/>
    <col min="2816" max="2816" width="3.140625" style="30" customWidth="1"/>
    <col min="2817" max="2817" width="5" style="30" bestFit="1" customWidth="1"/>
    <col min="2818" max="2818" width="5.28515625" style="30" customWidth="1"/>
    <col min="2819" max="2819" width="7.140625" style="30" customWidth="1"/>
    <col min="2820" max="2820" width="15.85546875" style="30" customWidth="1"/>
    <col min="2821" max="2821" width="2.7109375" style="30" customWidth="1"/>
    <col min="2822" max="2822" width="18.140625" style="30" customWidth="1"/>
    <col min="2823" max="2823" width="3.140625" style="30" bestFit="1" customWidth="1"/>
    <col min="2824" max="2824" width="3.28515625" style="30" customWidth="1"/>
    <col min="2825" max="2825" width="7" style="30" customWidth="1"/>
    <col min="2826" max="2827" width="4.140625" style="30" customWidth="1"/>
    <col min="2828" max="2828" width="1.85546875" style="30" bestFit="1" customWidth="1"/>
    <col min="2829" max="2832" width="9.7109375" style="30" customWidth="1"/>
    <col min="2833" max="2833" width="12.28515625" style="30" customWidth="1"/>
    <col min="2834" max="2834" width="29" style="30" customWidth="1"/>
    <col min="2835" max="2835" width="14.28515625" style="30" customWidth="1"/>
    <col min="2836" max="3071" width="7.28515625" style="30"/>
    <col min="3072" max="3072" width="3.140625" style="30" customWidth="1"/>
    <col min="3073" max="3073" width="5" style="30" bestFit="1" customWidth="1"/>
    <col min="3074" max="3074" width="5.28515625" style="30" customWidth="1"/>
    <col min="3075" max="3075" width="7.140625" style="30" customWidth="1"/>
    <col min="3076" max="3076" width="15.85546875" style="30" customWidth="1"/>
    <col min="3077" max="3077" width="2.7109375" style="30" customWidth="1"/>
    <col min="3078" max="3078" width="18.140625" style="30" customWidth="1"/>
    <col min="3079" max="3079" width="3.140625" style="30" bestFit="1" customWidth="1"/>
    <col min="3080" max="3080" width="3.28515625" style="30" customWidth="1"/>
    <col min="3081" max="3081" width="7" style="30" customWidth="1"/>
    <col min="3082" max="3083" width="4.140625" style="30" customWidth="1"/>
    <col min="3084" max="3084" width="1.85546875" style="30" bestFit="1" customWidth="1"/>
    <col min="3085" max="3088" width="9.7109375" style="30" customWidth="1"/>
    <col min="3089" max="3089" width="12.28515625" style="30" customWidth="1"/>
    <col min="3090" max="3090" width="29" style="30" customWidth="1"/>
    <col min="3091" max="3091" width="14.28515625" style="30" customWidth="1"/>
    <col min="3092" max="3327" width="7.28515625" style="30"/>
    <col min="3328" max="3328" width="3.140625" style="30" customWidth="1"/>
    <col min="3329" max="3329" width="5" style="30" bestFit="1" customWidth="1"/>
    <col min="3330" max="3330" width="5.28515625" style="30" customWidth="1"/>
    <col min="3331" max="3331" width="7.140625" style="30" customWidth="1"/>
    <col min="3332" max="3332" width="15.85546875" style="30" customWidth="1"/>
    <col min="3333" max="3333" width="2.7109375" style="30" customWidth="1"/>
    <col min="3334" max="3334" width="18.140625" style="30" customWidth="1"/>
    <col min="3335" max="3335" width="3.140625" style="30" bestFit="1" customWidth="1"/>
    <col min="3336" max="3336" width="3.28515625" style="30" customWidth="1"/>
    <col min="3337" max="3337" width="7" style="30" customWidth="1"/>
    <col min="3338" max="3339" width="4.140625" style="30" customWidth="1"/>
    <col min="3340" max="3340" width="1.85546875" style="30" bestFit="1" customWidth="1"/>
    <col min="3341" max="3344" width="9.7109375" style="30" customWidth="1"/>
    <col min="3345" max="3345" width="12.28515625" style="30" customWidth="1"/>
    <col min="3346" max="3346" width="29" style="30" customWidth="1"/>
    <col min="3347" max="3347" width="14.28515625" style="30" customWidth="1"/>
    <col min="3348" max="3583" width="7.28515625" style="30"/>
    <col min="3584" max="3584" width="3.140625" style="30" customWidth="1"/>
    <col min="3585" max="3585" width="5" style="30" bestFit="1" customWidth="1"/>
    <col min="3586" max="3586" width="5.28515625" style="30" customWidth="1"/>
    <col min="3587" max="3587" width="7.140625" style="30" customWidth="1"/>
    <col min="3588" max="3588" width="15.85546875" style="30" customWidth="1"/>
    <col min="3589" max="3589" width="2.7109375" style="30" customWidth="1"/>
    <col min="3590" max="3590" width="18.140625" style="30" customWidth="1"/>
    <col min="3591" max="3591" width="3.140625" style="30" bestFit="1" customWidth="1"/>
    <col min="3592" max="3592" width="3.28515625" style="30" customWidth="1"/>
    <col min="3593" max="3593" width="7" style="30" customWidth="1"/>
    <col min="3594" max="3595" width="4.140625" style="30" customWidth="1"/>
    <col min="3596" max="3596" width="1.85546875" style="30" bestFit="1" customWidth="1"/>
    <col min="3597" max="3600" width="9.7109375" style="30" customWidth="1"/>
    <col min="3601" max="3601" width="12.28515625" style="30" customWidth="1"/>
    <col min="3602" max="3602" width="29" style="30" customWidth="1"/>
    <col min="3603" max="3603" width="14.28515625" style="30" customWidth="1"/>
    <col min="3604" max="3839" width="7.28515625" style="30"/>
    <col min="3840" max="3840" width="3.140625" style="30" customWidth="1"/>
    <col min="3841" max="3841" width="5" style="30" bestFit="1" customWidth="1"/>
    <col min="3842" max="3842" width="5.28515625" style="30" customWidth="1"/>
    <col min="3843" max="3843" width="7.140625" style="30" customWidth="1"/>
    <col min="3844" max="3844" width="15.85546875" style="30" customWidth="1"/>
    <col min="3845" max="3845" width="2.7109375" style="30" customWidth="1"/>
    <col min="3846" max="3846" width="18.140625" style="30" customWidth="1"/>
    <col min="3847" max="3847" width="3.140625" style="30" bestFit="1" customWidth="1"/>
    <col min="3848" max="3848" width="3.28515625" style="30" customWidth="1"/>
    <col min="3849" max="3849" width="7" style="30" customWidth="1"/>
    <col min="3850" max="3851" width="4.140625" style="30" customWidth="1"/>
    <col min="3852" max="3852" width="1.85546875" style="30" bestFit="1" customWidth="1"/>
    <col min="3853" max="3856" width="9.7109375" style="30" customWidth="1"/>
    <col min="3857" max="3857" width="12.28515625" style="30" customWidth="1"/>
    <col min="3858" max="3858" width="29" style="30" customWidth="1"/>
    <col min="3859" max="3859" width="14.28515625" style="30" customWidth="1"/>
    <col min="3860" max="4095" width="7.28515625" style="30"/>
    <col min="4096" max="4096" width="3.140625" style="30" customWidth="1"/>
    <col min="4097" max="4097" width="5" style="30" bestFit="1" customWidth="1"/>
    <col min="4098" max="4098" width="5.28515625" style="30" customWidth="1"/>
    <col min="4099" max="4099" width="7.140625" style="30" customWidth="1"/>
    <col min="4100" max="4100" width="15.85546875" style="30" customWidth="1"/>
    <col min="4101" max="4101" width="2.7109375" style="30" customWidth="1"/>
    <col min="4102" max="4102" width="18.140625" style="30" customWidth="1"/>
    <col min="4103" max="4103" width="3.140625" style="30" bestFit="1" customWidth="1"/>
    <col min="4104" max="4104" width="3.28515625" style="30" customWidth="1"/>
    <col min="4105" max="4105" width="7" style="30" customWidth="1"/>
    <col min="4106" max="4107" width="4.140625" style="30" customWidth="1"/>
    <col min="4108" max="4108" width="1.85546875" style="30" bestFit="1" customWidth="1"/>
    <col min="4109" max="4112" width="9.7109375" style="30" customWidth="1"/>
    <col min="4113" max="4113" width="12.28515625" style="30" customWidth="1"/>
    <col min="4114" max="4114" width="29" style="30" customWidth="1"/>
    <col min="4115" max="4115" width="14.28515625" style="30" customWidth="1"/>
    <col min="4116" max="4351" width="7.28515625" style="30"/>
    <col min="4352" max="4352" width="3.140625" style="30" customWidth="1"/>
    <col min="4353" max="4353" width="5" style="30" bestFit="1" customWidth="1"/>
    <col min="4354" max="4354" width="5.28515625" style="30" customWidth="1"/>
    <col min="4355" max="4355" width="7.140625" style="30" customWidth="1"/>
    <col min="4356" max="4356" width="15.85546875" style="30" customWidth="1"/>
    <col min="4357" max="4357" width="2.7109375" style="30" customWidth="1"/>
    <col min="4358" max="4358" width="18.140625" style="30" customWidth="1"/>
    <col min="4359" max="4359" width="3.140625" style="30" bestFit="1" customWidth="1"/>
    <col min="4360" max="4360" width="3.28515625" style="30" customWidth="1"/>
    <col min="4361" max="4361" width="7" style="30" customWidth="1"/>
    <col min="4362" max="4363" width="4.140625" style="30" customWidth="1"/>
    <col min="4364" max="4364" width="1.85546875" style="30" bestFit="1" customWidth="1"/>
    <col min="4365" max="4368" width="9.7109375" style="30" customWidth="1"/>
    <col min="4369" max="4369" width="12.28515625" style="30" customWidth="1"/>
    <col min="4370" max="4370" width="29" style="30" customWidth="1"/>
    <col min="4371" max="4371" width="14.28515625" style="30" customWidth="1"/>
    <col min="4372" max="4607" width="7.28515625" style="30"/>
    <col min="4608" max="4608" width="3.140625" style="30" customWidth="1"/>
    <col min="4609" max="4609" width="5" style="30" bestFit="1" customWidth="1"/>
    <col min="4610" max="4610" width="5.28515625" style="30" customWidth="1"/>
    <col min="4611" max="4611" width="7.140625" style="30" customWidth="1"/>
    <col min="4612" max="4612" width="15.85546875" style="30" customWidth="1"/>
    <col min="4613" max="4613" width="2.7109375" style="30" customWidth="1"/>
    <col min="4614" max="4614" width="18.140625" style="30" customWidth="1"/>
    <col min="4615" max="4615" width="3.140625" style="30" bestFit="1" customWidth="1"/>
    <col min="4616" max="4616" width="3.28515625" style="30" customWidth="1"/>
    <col min="4617" max="4617" width="7" style="30" customWidth="1"/>
    <col min="4618" max="4619" width="4.140625" style="30" customWidth="1"/>
    <col min="4620" max="4620" width="1.85546875" style="30" bestFit="1" customWidth="1"/>
    <col min="4621" max="4624" width="9.7109375" style="30" customWidth="1"/>
    <col min="4625" max="4625" width="12.28515625" style="30" customWidth="1"/>
    <col min="4626" max="4626" width="29" style="30" customWidth="1"/>
    <col min="4627" max="4627" width="14.28515625" style="30" customWidth="1"/>
    <col min="4628" max="4863" width="7.28515625" style="30"/>
    <col min="4864" max="4864" width="3.140625" style="30" customWidth="1"/>
    <col min="4865" max="4865" width="5" style="30" bestFit="1" customWidth="1"/>
    <col min="4866" max="4866" width="5.28515625" style="30" customWidth="1"/>
    <col min="4867" max="4867" width="7.140625" style="30" customWidth="1"/>
    <col min="4868" max="4868" width="15.85546875" style="30" customWidth="1"/>
    <col min="4869" max="4869" width="2.7109375" style="30" customWidth="1"/>
    <col min="4870" max="4870" width="18.140625" style="30" customWidth="1"/>
    <col min="4871" max="4871" width="3.140625" style="30" bestFit="1" customWidth="1"/>
    <col min="4872" max="4872" width="3.28515625" style="30" customWidth="1"/>
    <col min="4873" max="4873" width="7" style="30" customWidth="1"/>
    <col min="4874" max="4875" width="4.140625" style="30" customWidth="1"/>
    <col min="4876" max="4876" width="1.85546875" style="30" bestFit="1" customWidth="1"/>
    <col min="4877" max="4880" width="9.7109375" style="30" customWidth="1"/>
    <col min="4881" max="4881" width="12.28515625" style="30" customWidth="1"/>
    <col min="4882" max="4882" width="29" style="30" customWidth="1"/>
    <col min="4883" max="4883" width="14.28515625" style="30" customWidth="1"/>
    <col min="4884" max="5119" width="7.28515625" style="30"/>
    <col min="5120" max="5120" width="3.140625" style="30" customWidth="1"/>
    <col min="5121" max="5121" width="5" style="30" bestFit="1" customWidth="1"/>
    <col min="5122" max="5122" width="5.28515625" style="30" customWidth="1"/>
    <col min="5123" max="5123" width="7.140625" style="30" customWidth="1"/>
    <col min="5124" max="5124" width="15.85546875" style="30" customWidth="1"/>
    <col min="5125" max="5125" width="2.7109375" style="30" customWidth="1"/>
    <col min="5126" max="5126" width="18.140625" style="30" customWidth="1"/>
    <col min="5127" max="5127" width="3.140625" style="30" bestFit="1" customWidth="1"/>
    <col min="5128" max="5128" width="3.28515625" style="30" customWidth="1"/>
    <col min="5129" max="5129" width="7" style="30" customWidth="1"/>
    <col min="5130" max="5131" width="4.140625" style="30" customWidth="1"/>
    <col min="5132" max="5132" width="1.85546875" style="30" bestFit="1" customWidth="1"/>
    <col min="5133" max="5136" width="9.7109375" style="30" customWidth="1"/>
    <col min="5137" max="5137" width="12.28515625" style="30" customWidth="1"/>
    <col min="5138" max="5138" width="29" style="30" customWidth="1"/>
    <col min="5139" max="5139" width="14.28515625" style="30" customWidth="1"/>
    <col min="5140" max="5375" width="7.28515625" style="30"/>
    <col min="5376" max="5376" width="3.140625" style="30" customWidth="1"/>
    <col min="5377" max="5377" width="5" style="30" bestFit="1" customWidth="1"/>
    <col min="5378" max="5378" width="5.28515625" style="30" customWidth="1"/>
    <col min="5379" max="5379" width="7.140625" style="30" customWidth="1"/>
    <col min="5380" max="5380" width="15.85546875" style="30" customWidth="1"/>
    <col min="5381" max="5381" width="2.7109375" style="30" customWidth="1"/>
    <col min="5382" max="5382" width="18.140625" style="30" customWidth="1"/>
    <col min="5383" max="5383" width="3.140625" style="30" bestFit="1" customWidth="1"/>
    <col min="5384" max="5384" width="3.28515625" style="30" customWidth="1"/>
    <col min="5385" max="5385" width="7" style="30" customWidth="1"/>
    <col min="5386" max="5387" width="4.140625" style="30" customWidth="1"/>
    <col min="5388" max="5388" width="1.85546875" style="30" bestFit="1" customWidth="1"/>
    <col min="5389" max="5392" width="9.7109375" style="30" customWidth="1"/>
    <col min="5393" max="5393" width="12.28515625" style="30" customWidth="1"/>
    <col min="5394" max="5394" width="29" style="30" customWidth="1"/>
    <col min="5395" max="5395" width="14.28515625" style="30" customWidth="1"/>
    <col min="5396" max="5631" width="7.28515625" style="30"/>
    <col min="5632" max="5632" width="3.140625" style="30" customWidth="1"/>
    <col min="5633" max="5633" width="5" style="30" bestFit="1" customWidth="1"/>
    <col min="5634" max="5634" width="5.28515625" style="30" customWidth="1"/>
    <col min="5635" max="5635" width="7.140625" style="30" customWidth="1"/>
    <col min="5636" max="5636" width="15.85546875" style="30" customWidth="1"/>
    <col min="5637" max="5637" width="2.7109375" style="30" customWidth="1"/>
    <col min="5638" max="5638" width="18.140625" style="30" customWidth="1"/>
    <col min="5639" max="5639" width="3.140625" style="30" bestFit="1" customWidth="1"/>
    <col min="5640" max="5640" width="3.28515625" style="30" customWidth="1"/>
    <col min="5641" max="5641" width="7" style="30" customWidth="1"/>
    <col min="5642" max="5643" width="4.140625" style="30" customWidth="1"/>
    <col min="5644" max="5644" width="1.85546875" style="30" bestFit="1" customWidth="1"/>
    <col min="5645" max="5648" width="9.7109375" style="30" customWidth="1"/>
    <col min="5649" max="5649" width="12.28515625" style="30" customWidth="1"/>
    <col min="5650" max="5650" width="29" style="30" customWidth="1"/>
    <col min="5651" max="5651" width="14.28515625" style="30" customWidth="1"/>
    <col min="5652" max="5887" width="7.28515625" style="30"/>
    <col min="5888" max="5888" width="3.140625" style="30" customWidth="1"/>
    <col min="5889" max="5889" width="5" style="30" bestFit="1" customWidth="1"/>
    <col min="5890" max="5890" width="5.28515625" style="30" customWidth="1"/>
    <col min="5891" max="5891" width="7.140625" style="30" customWidth="1"/>
    <col min="5892" max="5892" width="15.85546875" style="30" customWidth="1"/>
    <col min="5893" max="5893" width="2.7109375" style="30" customWidth="1"/>
    <col min="5894" max="5894" width="18.140625" style="30" customWidth="1"/>
    <col min="5895" max="5895" width="3.140625" style="30" bestFit="1" customWidth="1"/>
    <col min="5896" max="5896" width="3.28515625" style="30" customWidth="1"/>
    <col min="5897" max="5897" width="7" style="30" customWidth="1"/>
    <col min="5898" max="5899" width="4.140625" style="30" customWidth="1"/>
    <col min="5900" max="5900" width="1.85546875" style="30" bestFit="1" customWidth="1"/>
    <col min="5901" max="5904" width="9.7109375" style="30" customWidth="1"/>
    <col min="5905" max="5905" width="12.28515625" style="30" customWidth="1"/>
    <col min="5906" max="5906" width="29" style="30" customWidth="1"/>
    <col min="5907" max="5907" width="14.28515625" style="30" customWidth="1"/>
    <col min="5908" max="6143" width="7.28515625" style="30"/>
    <col min="6144" max="6144" width="3.140625" style="30" customWidth="1"/>
    <col min="6145" max="6145" width="5" style="30" bestFit="1" customWidth="1"/>
    <col min="6146" max="6146" width="5.28515625" style="30" customWidth="1"/>
    <col min="6147" max="6147" width="7.140625" style="30" customWidth="1"/>
    <col min="6148" max="6148" width="15.85546875" style="30" customWidth="1"/>
    <col min="6149" max="6149" width="2.7109375" style="30" customWidth="1"/>
    <col min="6150" max="6150" width="18.140625" style="30" customWidth="1"/>
    <col min="6151" max="6151" width="3.140625" style="30" bestFit="1" customWidth="1"/>
    <col min="6152" max="6152" width="3.28515625" style="30" customWidth="1"/>
    <col min="6153" max="6153" width="7" style="30" customWidth="1"/>
    <col min="6154" max="6155" width="4.140625" style="30" customWidth="1"/>
    <col min="6156" max="6156" width="1.85546875" style="30" bestFit="1" customWidth="1"/>
    <col min="6157" max="6160" width="9.7109375" style="30" customWidth="1"/>
    <col min="6161" max="6161" width="12.28515625" style="30" customWidth="1"/>
    <col min="6162" max="6162" width="29" style="30" customWidth="1"/>
    <col min="6163" max="6163" width="14.28515625" style="30" customWidth="1"/>
    <col min="6164" max="6399" width="7.28515625" style="30"/>
    <col min="6400" max="6400" width="3.140625" style="30" customWidth="1"/>
    <col min="6401" max="6401" width="5" style="30" bestFit="1" customWidth="1"/>
    <col min="6402" max="6402" width="5.28515625" style="30" customWidth="1"/>
    <col min="6403" max="6403" width="7.140625" style="30" customWidth="1"/>
    <col min="6404" max="6404" width="15.85546875" style="30" customWidth="1"/>
    <col min="6405" max="6405" width="2.7109375" style="30" customWidth="1"/>
    <col min="6406" max="6406" width="18.140625" style="30" customWidth="1"/>
    <col min="6407" max="6407" width="3.140625" style="30" bestFit="1" customWidth="1"/>
    <col min="6408" max="6408" width="3.28515625" style="30" customWidth="1"/>
    <col min="6409" max="6409" width="7" style="30" customWidth="1"/>
    <col min="6410" max="6411" width="4.140625" style="30" customWidth="1"/>
    <col min="6412" max="6412" width="1.85546875" style="30" bestFit="1" customWidth="1"/>
    <col min="6413" max="6416" width="9.7109375" style="30" customWidth="1"/>
    <col min="6417" max="6417" width="12.28515625" style="30" customWidth="1"/>
    <col min="6418" max="6418" width="29" style="30" customWidth="1"/>
    <col min="6419" max="6419" width="14.28515625" style="30" customWidth="1"/>
    <col min="6420" max="6655" width="7.28515625" style="30"/>
    <col min="6656" max="6656" width="3.140625" style="30" customWidth="1"/>
    <col min="6657" max="6657" width="5" style="30" bestFit="1" customWidth="1"/>
    <col min="6658" max="6658" width="5.28515625" style="30" customWidth="1"/>
    <col min="6659" max="6659" width="7.140625" style="30" customWidth="1"/>
    <col min="6660" max="6660" width="15.85546875" style="30" customWidth="1"/>
    <col min="6661" max="6661" width="2.7109375" style="30" customWidth="1"/>
    <col min="6662" max="6662" width="18.140625" style="30" customWidth="1"/>
    <col min="6663" max="6663" width="3.140625" style="30" bestFit="1" customWidth="1"/>
    <col min="6664" max="6664" width="3.28515625" style="30" customWidth="1"/>
    <col min="6665" max="6665" width="7" style="30" customWidth="1"/>
    <col min="6666" max="6667" width="4.140625" style="30" customWidth="1"/>
    <col min="6668" max="6668" width="1.85546875" style="30" bestFit="1" customWidth="1"/>
    <col min="6669" max="6672" width="9.7109375" style="30" customWidth="1"/>
    <col min="6673" max="6673" width="12.28515625" style="30" customWidth="1"/>
    <col min="6674" max="6674" width="29" style="30" customWidth="1"/>
    <col min="6675" max="6675" width="14.28515625" style="30" customWidth="1"/>
    <col min="6676" max="6911" width="7.28515625" style="30"/>
    <col min="6912" max="6912" width="3.140625" style="30" customWidth="1"/>
    <col min="6913" max="6913" width="5" style="30" bestFit="1" customWidth="1"/>
    <col min="6914" max="6914" width="5.28515625" style="30" customWidth="1"/>
    <col min="6915" max="6915" width="7.140625" style="30" customWidth="1"/>
    <col min="6916" max="6916" width="15.85546875" style="30" customWidth="1"/>
    <col min="6917" max="6917" width="2.7109375" style="30" customWidth="1"/>
    <col min="6918" max="6918" width="18.140625" style="30" customWidth="1"/>
    <col min="6919" max="6919" width="3.140625" style="30" bestFit="1" customWidth="1"/>
    <col min="6920" max="6920" width="3.28515625" style="30" customWidth="1"/>
    <col min="6921" max="6921" width="7" style="30" customWidth="1"/>
    <col min="6922" max="6923" width="4.140625" style="30" customWidth="1"/>
    <col min="6924" max="6924" width="1.85546875" style="30" bestFit="1" customWidth="1"/>
    <col min="6925" max="6928" width="9.7109375" style="30" customWidth="1"/>
    <col min="6929" max="6929" width="12.28515625" style="30" customWidth="1"/>
    <col min="6930" max="6930" width="29" style="30" customWidth="1"/>
    <col min="6931" max="6931" width="14.28515625" style="30" customWidth="1"/>
    <col min="6932" max="7167" width="7.28515625" style="30"/>
    <col min="7168" max="7168" width="3.140625" style="30" customWidth="1"/>
    <col min="7169" max="7169" width="5" style="30" bestFit="1" customWidth="1"/>
    <col min="7170" max="7170" width="5.28515625" style="30" customWidth="1"/>
    <col min="7171" max="7171" width="7.140625" style="30" customWidth="1"/>
    <col min="7172" max="7172" width="15.85546875" style="30" customWidth="1"/>
    <col min="7173" max="7173" width="2.7109375" style="30" customWidth="1"/>
    <col min="7174" max="7174" width="18.140625" style="30" customWidth="1"/>
    <col min="7175" max="7175" width="3.140625" style="30" bestFit="1" customWidth="1"/>
    <col min="7176" max="7176" width="3.28515625" style="30" customWidth="1"/>
    <col min="7177" max="7177" width="7" style="30" customWidth="1"/>
    <col min="7178" max="7179" width="4.140625" style="30" customWidth="1"/>
    <col min="7180" max="7180" width="1.85546875" style="30" bestFit="1" customWidth="1"/>
    <col min="7181" max="7184" width="9.7109375" style="30" customWidth="1"/>
    <col min="7185" max="7185" width="12.28515625" style="30" customWidth="1"/>
    <col min="7186" max="7186" width="29" style="30" customWidth="1"/>
    <col min="7187" max="7187" width="14.28515625" style="30" customWidth="1"/>
    <col min="7188" max="7423" width="7.28515625" style="30"/>
    <col min="7424" max="7424" width="3.140625" style="30" customWidth="1"/>
    <col min="7425" max="7425" width="5" style="30" bestFit="1" customWidth="1"/>
    <col min="7426" max="7426" width="5.28515625" style="30" customWidth="1"/>
    <col min="7427" max="7427" width="7.140625" style="30" customWidth="1"/>
    <col min="7428" max="7428" width="15.85546875" style="30" customWidth="1"/>
    <col min="7429" max="7429" width="2.7109375" style="30" customWidth="1"/>
    <col min="7430" max="7430" width="18.140625" style="30" customWidth="1"/>
    <col min="7431" max="7431" width="3.140625" style="30" bestFit="1" customWidth="1"/>
    <col min="7432" max="7432" width="3.28515625" style="30" customWidth="1"/>
    <col min="7433" max="7433" width="7" style="30" customWidth="1"/>
    <col min="7434" max="7435" width="4.140625" style="30" customWidth="1"/>
    <col min="7436" max="7436" width="1.85546875" style="30" bestFit="1" customWidth="1"/>
    <col min="7437" max="7440" width="9.7109375" style="30" customWidth="1"/>
    <col min="7441" max="7441" width="12.28515625" style="30" customWidth="1"/>
    <col min="7442" max="7442" width="29" style="30" customWidth="1"/>
    <col min="7443" max="7443" width="14.28515625" style="30" customWidth="1"/>
    <col min="7444" max="7679" width="7.28515625" style="30"/>
    <col min="7680" max="7680" width="3.140625" style="30" customWidth="1"/>
    <col min="7681" max="7681" width="5" style="30" bestFit="1" customWidth="1"/>
    <col min="7682" max="7682" width="5.28515625" style="30" customWidth="1"/>
    <col min="7683" max="7683" width="7.140625" style="30" customWidth="1"/>
    <col min="7684" max="7684" width="15.85546875" style="30" customWidth="1"/>
    <col min="7685" max="7685" width="2.7109375" style="30" customWidth="1"/>
    <col min="7686" max="7686" width="18.140625" style="30" customWidth="1"/>
    <col min="7687" max="7687" width="3.140625" style="30" bestFit="1" customWidth="1"/>
    <col min="7688" max="7688" width="3.28515625" style="30" customWidth="1"/>
    <col min="7689" max="7689" width="7" style="30" customWidth="1"/>
    <col min="7690" max="7691" width="4.140625" style="30" customWidth="1"/>
    <col min="7692" max="7692" width="1.85546875" style="30" bestFit="1" customWidth="1"/>
    <col min="7693" max="7696" width="9.7109375" style="30" customWidth="1"/>
    <col min="7697" max="7697" width="12.28515625" style="30" customWidth="1"/>
    <col min="7698" max="7698" width="29" style="30" customWidth="1"/>
    <col min="7699" max="7699" width="14.28515625" style="30" customWidth="1"/>
    <col min="7700" max="7935" width="7.28515625" style="30"/>
    <col min="7936" max="7936" width="3.140625" style="30" customWidth="1"/>
    <col min="7937" max="7937" width="5" style="30" bestFit="1" customWidth="1"/>
    <col min="7938" max="7938" width="5.28515625" style="30" customWidth="1"/>
    <col min="7939" max="7939" width="7.140625" style="30" customWidth="1"/>
    <col min="7940" max="7940" width="15.85546875" style="30" customWidth="1"/>
    <col min="7941" max="7941" width="2.7109375" style="30" customWidth="1"/>
    <col min="7942" max="7942" width="18.140625" style="30" customWidth="1"/>
    <col min="7943" max="7943" width="3.140625" style="30" bestFit="1" customWidth="1"/>
    <col min="7944" max="7944" width="3.28515625" style="30" customWidth="1"/>
    <col min="7945" max="7945" width="7" style="30" customWidth="1"/>
    <col min="7946" max="7947" width="4.140625" style="30" customWidth="1"/>
    <col min="7948" max="7948" width="1.85546875" style="30" bestFit="1" customWidth="1"/>
    <col min="7949" max="7952" width="9.7109375" style="30" customWidth="1"/>
    <col min="7953" max="7953" width="12.28515625" style="30" customWidth="1"/>
    <col min="7954" max="7954" width="29" style="30" customWidth="1"/>
    <col min="7955" max="7955" width="14.28515625" style="30" customWidth="1"/>
    <col min="7956" max="8191" width="7.28515625" style="30"/>
    <col min="8192" max="8192" width="3.140625" style="30" customWidth="1"/>
    <col min="8193" max="8193" width="5" style="30" bestFit="1" customWidth="1"/>
    <col min="8194" max="8194" width="5.28515625" style="30" customWidth="1"/>
    <col min="8195" max="8195" width="7.140625" style="30" customWidth="1"/>
    <col min="8196" max="8196" width="15.85546875" style="30" customWidth="1"/>
    <col min="8197" max="8197" width="2.7109375" style="30" customWidth="1"/>
    <col min="8198" max="8198" width="18.140625" style="30" customWidth="1"/>
    <col min="8199" max="8199" width="3.140625" style="30" bestFit="1" customWidth="1"/>
    <col min="8200" max="8200" width="3.28515625" style="30" customWidth="1"/>
    <col min="8201" max="8201" width="7" style="30" customWidth="1"/>
    <col min="8202" max="8203" width="4.140625" style="30" customWidth="1"/>
    <col min="8204" max="8204" width="1.85546875" style="30" bestFit="1" customWidth="1"/>
    <col min="8205" max="8208" width="9.7109375" style="30" customWidth="1"/>
    <col min="8209" max="8209" width="12.28515625" style="30" customWidth="1"/>
    <col min="8210" max="8210" width="29" style="30" customWidth="1"/>
    <col min="8211" max="8211" width="14.28515625" style="30" customWidth="1"/>
    <col min="8212" max="8447" width="7.28515625" style="30"/>
    <col min="8448" max="8448" width="3.140625" style="30" customWidth="1"/>
    <col min="8449" max="8449" width="5" style="30" bestFit="1" customWidth="1"/>
    <col min="8450" max="8450" width="5.28515625" style="30" customWidth="1"/>
    <col min="8451" max="8451" width="7.140625" style="30" customWidth="1"/>
    <col min="8452" max="8452" width="15.85546875" style="30" customWidth="1"/>
    <col min="8453" max="8453" width="2.7109375" style="30" customWidth="1"/>
    <col min="8454" max="8454" width="18.140625" style="30" customWidth="1"/>
    <col min="8455" max="8455" width="3.140625" style="30" bestFit="1" customWidth="1"/>
    <col min="8456" max="8456" width="3.28515625" style="30" customWidth="1"/>
    <col min="8457" max="8457" width="7" style="30" customWidth="1"/>
    <col min="8458" max="8459" width="4.140625" style="30" customWidth="1"/>
    <col min="8460" max="8460" width="1.85546875" style="30" bestFit="1" customWidth="1"/>
    <col min="8461" max="8464" width="9.7109375" style="30" customWidth="1"/>
    <col min="8465" max="8465" width="12.28515625" style="30" customWidth="1"/>
    <col min="8466" max="8466" width="29" style="30" customWidth="1"/>
    <col min="8467" max="8467" width="14.28515625" style="30" customWidth="1"/>
    <col min="8468" max="8703" width="7.28515625" style="30"/>
    <col min="8704" max="8704" width="3.140625" style="30" customWidth="1"/>
    <col min="8705" max="8705" width="5" style="30" bestFit="1" customWidth="1"/>
    <col min="8706" max="8706" width="5.28515625" style="30" customWidth="1"/>
    <col min="8707" max="8707" width="7.140625" style="30" customWidth="1"/>
    <col min="8708" max="8708" width="15.85546875" style="30" customWidth="1"/>
    <col min="8709" max="8709" width="2.7109375" style="30" customWidth="1"/>
    <col min="8710" max="8710" width="18.140625" style="30" customWidth="1"/>
    <col min="8711" max="8711" width="3.140625" style="30" bestFit="1" customWidth="1"/>
    <col min="8712" max="8712" width="3.28515625" style="30" customWidth="1"/>
    <col min="8713" max="8713" width="7" style="30" customWidth="1"/>
    <col min="8714" max="8715" width="4.140625" style="30" customWidth="1"/>
    <col min="8716" max="8716" width="1.85546875" style="30" bestFit="1" customWidth="1"/>
    <col min="8717" max="8720" width="9.7109375" style="30" customWidth="1"/>
    <col min="8721" max="8721" width="12.28515625" style="30" customWidth="1"/>
    <col min="8722" max="8722" width="29" style="30" customWidth="1"/>
    <col min="8723" max="8723" width="14.28515625" style="30" customWidth="1"/>
    <col min="8724" max="8959" width="7.28515625" style="30"/>
    <col min="8960" max="8960" width="3.140625" style="30" customWidth="1"/>
    <col min="8961" max="8961" width="5" style="30" bestFit="1" customWidth="1"/>
    <col min="8962" max="8962" width="5.28515625" style="30" customWidth="1"/>
    <col min="8963" max="8963" width="7.140625" style="30" customWidth="1"/>
    <col min="8964" max="8964" width="15.85546875" style="30" customWidth="1"/>
    <col min="8965" max="8965" width="2.7109375" style="30" customWidth="1"/>
    <col min="8966" max="8966" width="18.140625" style="30" customWidth="1"/>
    <col min="8967" max="8967" width="3.140625" style="30" bestFit="1" customWidth="1"/>
    <col min="8968" max="8968" width="3.28515625" style="30" customWidth="1"/>
    <col min="8969" max="8969" width="7" style="30" customWidth="1"/>
    <col min="8970" max="8971" width="4.140625" style="30" customWidth="1"/>
    <col min="8972" max="8972" width="1.85546875" style="30" bestFit="1" customWidth="1"/>
    <col min="8973" max="8976" width="9.7109375" style="30" customWidth="1"/>
    <col min="8977" max="8977" width="12.28515625" style="30" customWidth="1"/>
    <col min="8978" max="8978" width="29" style="30" customWidth="1"/>
    <col min="8979" max="8979" width="14.28515625" style="30" customWidth="1"/>
    <col min="8980" max="9215" width="7.28515625" style="30"/>
    <col min="9216" max="9216" width="3.140625" style="30" customWidth="1"/>
    <col min="9217" max="9217" width="5" style="30" bestFit="1" customWidth="1"/>
    <col min="9218" max="9218" width="5.28515625" style="30" customWidth="1"/>
    <col min="9219" max="9219" width="7.140625" style="30" customWidth="1"/>
    <col min="9220" max="9220" width="15.85546875" style="30" customWidth="1"/>
    <col min="9221" max="9221" width="2.7109375" style="30" customWidth="1"/>
    <col min="9222" max="9222" width="18.140625" style="30" customWidth="1"/>
    <col min="9223" max="9223" width="3.140625" style="30" bestFit="1" customWidth="1"/>
    <col min="9224" max="9224" width="3.28515625" style="30" customWidth="1"/>
    <col min="9225" max="9225" width="7" style="30" customWidth="1"/>
    <col min="9226" max="9227" width="4.140625" style="30" customWidth="1"/>
    <col min="9228" max="9228" width="1.85546875" style="30" bestFit="1" customWidth="1"/>
    <col min="9229" max="9232" width="9.7109375" style="30" customWidth="1"/>
    <col min="9233" max="9233" width="12.28515625" style="30" customWidth="1"/>
    <col min="9234" max="9234" width="29" style="30" customWidth="1"/>
    <col min="9235" max="9235" width="14.28515625" style="30" customWidth="1"/>
    <col min="9236" max="9471" width="7.28515625" style="30"/>
    <col min="9472" max="9472" width="3.140625" style="30" customWidth="1"/>
    <col min="9473" max="9473" width="5" style="30" bestFit="1" customWidth="1"/>
    <col min="9474" max="9474" width="5.28515625" style="30" customWidth="1"/>
    <col min="9475" max="9475" width="7.140625" style="30" customWidth="1"/>
    <col min="9476" max="9476" width="15.85546875" style="30" customWidth="1"/>
    <col min="9477" max="9477" width="2.7109375" style="30" customWidth="1"/>
    <col min="9478" max="9478" width="18.140625" style="30" customWidth="1"/>
    <col min="9479" max="9479" width="3.140625" style="30" bestFit="1" customWidth="1"/>
    <col min="9480" max="9480" width="3.28515625" style="30" customWidth="1"/>
    <col min="9481" max="9481" width="7" style="30" customWidth="1"/>
    <col min="9482" max="9483" width="4.140625" style="30" customWidth="1"/>
    <col min="9484" max="9484" width="1.85546875" style="30" bestFit="1" customWidth="1"/>
    <col min="9485" max="9488" width="9.7109375" style="30" customWidth="1"/>
    <col min="9489" max="9489" width="12.28515625" style="30" customWidth="1"/>
    <col min="9490" max="9490" width="29" style="30" customWidth="1"/>
    <col min="9491" max="9491" width="14.28515625" style="30" customWidth="1"/>
    <col min="9492" max="9727" width="7.28515625" style="30"/>
    <col min="9728" max="9728" width="3.140625" style="30" customWidth="1"/>
    <col min="9729" max="9729" width="5" style="30" bestFit="1" customWidth="1"/>
    <col min="9730" max="9730" width="5.28515625" style="30" customWidth="1"/>
    <col min="9731" max="9731" width="7.140625" style="30" customWidth="1"/>
    <col min="9732" max="9732" width="15.85546875" style="30" customWidth="1"/>
    <col min="9733" max="9733" width="2.7109375" style="30" customWidth="1"/>
    <col min="9734" max="9734" width="18.140625" style="30" customWidth="1"/>
    <col min="9735" max="9735" width="3.140625" style="30" bestFit="1" customWidth="1"/>
    <col min="9736" max="9736" width="3.28515625" style="30" customWidth="1"/>
    <col min="9737" max="9737" width="7" style="30" customWidth="1"/>
    <col min="9738" max="9739" width="4.140625" style="30" customWidth="1"/>
    <col min="9740" max="9740" width="1.85546875" style="30" bestFit="1" customWidth="1"/>
    <col min="9741" max="9744" width="9.7109375" style="30" customWidth="1"/>
    <col min="9745" max="9745" width="12.28515625" style="30" customWidth="1"/>
    <col min="9746" max="9746" width="29" style="30" customWidth="1"/>
    <col min="9747" max="9747" width="14.28515625" style="30" customWidth="1"/>
    <col min="9748" max="9983" width="7.28515625" style="30"/>
    <col min="9984" max="9984" width="3.140625" style="30" customWidth="1"/>
    <col min="9985" max="9985" width="5" style="30" bestFit="1" customWidth="1"/>
    <col min="9986" max="9986" width="5.28515625" style="30" customWidth="1"/>
    <col min="9987" max="9987" width="7.140625" style="30" customWidth="1"/>
    <col min="9988" max="9988" width="15.85546875" style="30" customWidth="1"/>
    <col min="9989" max="9989" width="2.7109375" style="30" customWidth="1"/>
    <col min="9990" max="9990" width="18.140625" style="30" customWidth="1"/>
    <col min="9991" max="9991" width="3.140625" style="30" bestFit="1" customWidth="1"/>
    <col min="9992" max="9992" width="3.28515625" style="30" customWidth="1"/>
    <col min="9993" max="9993" width="7" style="30" customWidth="1"/>
    <col min="9994" max="9995" width="4.140625" style="30" customWidth="1"/>
    <col min="9996" max="9996" width="1.85546875" style="30" bestFit="1" customWidth="1"/>
    <col min="9997" max="10000" width="9.7109375" style="30" customWidth="1"/>
    <col min="10001" max="10001" width="12.28515625" style="30" customWidth="1"/>
    <col min="10002" max="10002" width="29" style="30" customWidth="1"/>
    <col min="10003" max="10003" width="14.28515625" style="30" customWidth="1"/>
    <col min="10004" max="10239" width="7.28515625" style="30"/>
    <col min="10240" max="10240" width="3.140625" style="30" customWidth="1"/>
    <col min="10241" max="10241" width="5" style="30" bestFit="1" customWidth="1"/>
    <col min="10242" max="10242" width="5.28515625" style="30" customWidth="1"/>
    <col min="10243" max="10243" width="7.140625" style="30" customWidth="1"/>
    <col min="10244" max="10244" width="15.85546875" style="30" customWidth="1"/>
    <col min="10245" max="10245" width="2.7109375" style="30" customWidth="1"/>
    <col min="10246" max="10246" width="18.140625" style="30" customWidth="1"/>
    <col min="10247" max="10247" width="3.140625" style="30" bestFit="1" customWidth="1"/>
    <col min="10248" max="10248" width="3.28515625" style="30" customWidth="1"/>
    <col min="10249" max="10249" width="7" style="30" customWidth="1"/>
    <col min="10250" max="10251" width="4.140625" style="30" customWidth="1"/>
    <col min="10252" max="10252" width="1.85546875" style="30" bestFit="1" customWidth="1"/>
    <col min="10253" max="10256" width="9.7109375" style="30" customWidth="1"/>
    <col min="10257" max="10257" width="12.28515625" style="30" customWidth="1"/>
    <col min="10258" max="10258" width="29" style="30" customWidth="1"/>
    <col min="10259" max="10259" width="14.28515625" style="30" customWidth="1"/>
    <col min="10260" max="10495" width="7.28515625" style="30"/>
    <col min="10496" max="10496" width="3.140625" style="30" customWidth="1"/>
    <col min="10497" max="10497" width="5" style="30" bestFit="1" customWidth="1"/>
    <col min="10498" max="10498" width="5.28515625" style="30" customWidth="1"/>
    <col min="10499" max="10499" width="7.140625" style="30" customWidth="1"/>
    <col min="10500" max="10500" width="15.85546875" style="30" customWidth="1"/>
    <col min="10501" max="10501" width="2.7109375" style="30" customWidth="1"/>
    <col min="10502" max="10502" width="18.140625" style="30" customWidth="1"/>
    <col min="10503" max="10503" width="3.140625" style="30" bestFit="1" customWidth="1"/>
    <col min="10504" max="10504" width="3.28515625" style="30" customWidth="1"/>
    <col min="10505" max="10505" width="7" style="30" customWidth="1"/>
    <col min="10506" max="10507" width="4.140625" style="30" customWidth="1"/>
    <col min="10508" max="10508" width="1.85546875" style="30" bestFit="1" customWidth="1"/>
    <col min="10509" max="10512" width="9.7109375" style="30" customWidth="1"/>
    <col min="10513" max="10513" width="12.28515625" style="30" customWidth="1"/>
    <col min="10514" max="10514" width="29" style="30" customWidth="1"/>
    <col min="10515" max="10515" width="14.28515625" style="30" customWidth="1"/>
    <col min="10516" max="10751" width="7.28515625" style="30"/>
    <col min="10752" max="10752" width="3.140625" style="30" customWidth="1"/>
    <col min="10753" max="10753" width="5" style="30" bestFit="1" customWidth="1"/>
    <col min="10754" max="10754" width="5.28515625" style="30" customWidth="1"/>
    <col min="10755" max="10755" width="7.140625" style="30" customWidth="1"/>
    <col min="10756" max="10756" width="15.85546875" style="30" customWidth="1"/>
    <col min="10757" max="10757" width="2.7109375" style="30" customWidth="1"/>
    <col min="10758" max="10758" width="18.140625" style="30" customWidth="1"/>
    <col min="10759" max="10759" width="3.140625" style="30" bestFit="1" customWidth="1"/>
    <col min="10760" max="10760" width="3.28515625" style="30" customWidth="1"/>
    <col min="10761" max="10761" width="7" style="30" customWidth="1"/>
    <col min="10762" max="10763" width="4.140625" style="30" customWidth="1"/>
    <col min="10764" max="10764" width="1.85546875" style="30" bestFit="1" customWidth="1"/>
    <col min="10765" max="10768" width="9.7109375" style="30" customWidth="1"/>
    <col min="10769" max="10769" width="12.28515625" style="30" customWidth="1"/>
    <col min="10770" max="10770" width="29" style="30" customWidth="1"/>
    <col min="10771" max="10771" width="14.28515625" style="30" customWidth="1"/>
    <col min="10772" max="11007" width="7.28515625" style="30"/>
    <col min="11008" max="11008" width="3.140625" style="30" customWidth="1"/>
    <col min="11009" max="11009" width="5" style="30" bestFit="1" customWidth="1"/>
    <col min="11010" max="11010" width="5.28515625" style="30" customWidth="1"/>
    <col min="11011" max="11011" width="7.140625" style="30" customWidth="1"/>
    <col min="11012" max="11012" width="15.85546875" style="30" customWidth="1"/>
    <col min="11013" max="11013" width="2.7109375" style="30" customWidth="1"/>
    <col min="11014" max="11014" width="18.140625" style="30" customWidth="1"/>
    <col min="11015" max="11015" width="3.140625" style="30" bestFit="1" customWidth="1"/>
    <col min="11016" max="11016" width="3.28515625" style="30" customWidth="1"/>
    <col min="11017" max="11017" width="7" style="30" customWidth="1"/>
    <col min="11018" max="11019" width="4.140625" style="30" customWidth="1"/>
    <col min="11020" max="11020" width="1.85546875" style="30" bestFit="1" customWidth="1"/>
    <col min="11021" max="11024" width="9.7109375" style="30" customWidth="1"/>
    <col min="11025" max="11025" width="12.28515625" style="30" customWidth="1"/>
    <col min="11026" max="11026" width="29" style="30" customWidth="1"/>
    <col min="11027" max="11027" width="14.28515625" style="30" customWidth="1"/>
    <col min="11028" max="11263" width="7.28515625" style="30"/>
    <col min="11264" max="11264" width="3.140625" style="30" customWidth="1"/>
    <col min="11265" max="11265" width="5" style="30" bestFit="1" customWidth="1"/>
    <col min="11266" max="11266" width="5.28515625" style="30" customWidth="1"/>
    <col min="11267" max="11267" width="7.140625" style="30" customWidth="1"/>
    <col min="11268" max="11268" width="15.85546875" style="30" customWidth="1"/>
    <col min="11269" max="11269" width="2.7109375" style="30" customWidth="1"/>
    <col min="11270" max="11270" width="18.140625" style="30" customWidth="1"/>
    <col min="11271" max="11271" width="3.140625" style="30" bestFit="1" customWidth="1"/>
    <col min="11272" max="11272" width="3.28515625" style="30" customWidth="1"/>
    <col min="11273" max="11273" width="7" style="30" customWidth="1"/>
    <col min="11274" max="11275" width="4.140625" style="30" customWidth="1"/>
    <col min="11276" max="11276" width="1.85546875" style="30" bestFit="1" customWidth="1"/>
    <col min="11277" max="11280" width="9.7109375" style="30" customWidth="1"/>
    <col min="11281" max="11281" width="12.28515625" style="30" customWidth="1"/>
    <col min="11282" max="11282" width="29" style="30" customWidth="1"/>
    <col min="11283" max="11283" width="14.28515625" style="30" customWidth="1"/>
    <col min="11284" max="11519" width="7.28515625" style="30"/>
    <col min="11520" max="11520" width="3.140625" style="30" customWidth="1"/>
    <col min="11521" max="11521" width="5" style="30" bestFit="1" customWidth="1"/>
    <col min="11522" max="11522" width="5.28515625" style="30" customWidth="1"/>
    <col min="11523" max="11523" width="7.140625" style="30" customWidth="1"/>
    <col min="11524" max="11524" width="15.85546875" style="30" customWidth="1"/>
    <col min="11525" max="11525" width="2.7109375" style="30" customWidth="1"/>
    <col min="11526" max="11526" width="18.140625" style="30" customWidth="1"/>
    <col min="11527" max="11527" width="3.140625" style="30" bestFit="1" customWidth="1"/>
    <col min="11528" max="11528" width="3.28515625" style="30" customWidth="1"/>
    <col min="11529" max="11529" width="7" style="30" customWidth="1"/>
    <col min="11530" max="11531" width="4.140625" style="30" customWidth="1"/>
    <col min="11532" max="11532" width="1.85546875" style="30" bestFit="1" customWidth="1"/>
    <col min="11533" max="11536" width="9.7109375" style="30" customWidth="1"/>
    <col min="11537" max="11537" width="12.28515625" style="30" customWidth="1"/>
    <col min="11538" max="11538" width="29" style="30" customWidth="1"/>
    <col min="11539" max="11539" width="14.28515625" style="30" customWidth="1"/>
    <col min="11540" max="11775" width="7.28515625" style="30"/>
    <col min="11776" max="11776" width="3.140625" style="30" customWidth="1"/>
    <col min="11777" max="11777" width="5" style="30" bestFit="1" customWidth="1"/>
    <col min="11778" max="11778" width="5.28515625" style="30" customWidth="1"/>
    <col min="11779" max="11779" width="7.140625" style="30" customWidth="1"/>
    <col min="11780" max="11780" width="15.85546875" style="30" customWidth="1"/>
    <col min="11781" max="11781" width="2.7109375" style="30" customWidth="1"/>
    <col min="11782" max="11782" width="18.140625" style="30" customWidth="1"/>
    <col min="11783" max="11783" width="3.140625" style="30" bestFit="1" customWidth="1"/>
    <col min="11784" max="11784" width="3.28515625" style="30" customWidth="1"/>
    <col min="11785" max="11785" width="7" style="30" customWidth="1"/>
    <col min="11786" max="11787" width="4.140625" style="30" customWidth="1"/>
    <col min="11788" max="11788" width="1.85546875" style="30" bestFit="1" customWidth="1"/>
    <col min="11789" max="11792" width="9.7109375" style="30" customWidth="1"/>
    <col min="11793" max="11793" width="12.28515625" style="30" customWidth="1"/>
    <col min="11794" max="11794" width="29" style="30" customWidth="1"/>
    <col min="11795" max="11795" width="14.28515625" style="30" customWidth="1"/>
    <col min="11796" max="12031" width="7.28515625" style="30"/>
    <col min="12032" max="12032" width="3.140625" style="30" customWidth="1"/>
    <col min="12033" max="12033" width="5" style="30" bestFit="1" customWidth="1"/>
    <col min="12034" max="12034" width="5.28515625" style="30" customWidth="1"/>
    <col min="12035" max="12035" width="7.140625" style="30" customWidth="1"/>
    <col min="12036" max="12036" width="15.85546875" style="30" customWidth="1"/>
    <col min="12037" max="12037" width="2.7109375" style="30" customWidth="1"/>
    <col min="12038" max="12038" width="18.140625" style="30" customWidth="1"/>
    <col min="12039" max="12039" width="3.140625" style="30" bestFit="1" customWidth="1"/>
    <col min="12040" max="12040" width="3.28515625" style="30" customWidth="1"/>
    <col min="12041" max="12041" width="7" style="30" customWidth="1"/>
    <col min="12042" max="12043" width="4.140625" style="30" customWidth="1"/>
    <col min="12044" max="12044" width="1.85546875" style="30" bestFit="1" customWidth="1"/>
    <col min="12045" max="12048" width="9.7109375" style="30" customWidth="1"/>
    <col min="12049" max="12049" width="12.28515625" style="30" customWidth="1"/>
    <col min="12050" max="12050" width="29" style="30" customWidth="1"/>
    <col min="12051" max="12051" width="14.28515625" style="30" customWidth="1"/>
    <col min="12052" max="12287" width="7.28515625" style="30"/>
    <col min="12288" max="12288" width="3.140625" style="30" customWidth="1"/>
    <col min="12289" max="12289" width="5" style="30" bestFit="1" customWidth="1"/>
    <col min="12290" max="12290" width="5.28515625" style="30" customWidth="1"/>
    <col min="12291" max="12291" width="7.140625" style="30" customWidth="1"/>
    <col min="12292" max="12292" width="15.85546875" style="30" customWidth="1"/>
    <col min="12293" max="12293" width="2.7109375" style="30" customWidth="1"/>
    <col min="12294" max="12294" width="18.140625" style="30" customWidth="1"/>
    <col min="12295" max="12295" width="3.140625" style="30" bestFit="1" customWidth="1"/>
    <col min="12296" max="12296" width="3.28515625" style="30" customWidth="1"/>
    <col min="12297" max="12297" width="7" style="30" customWidth="1"/>
    <col min="12298" max="12299" width="4.140625" style="30" customWidth="1"/>
    <col min="12300" max="12300" width="1.85546875" style="30" bestFit="1" customWidth="1"/>
    <col min="12301" max="12304" width="9.7109375" style="30" customWidth="1"/>
    <col min="12305" max="12305" width="12.28515625" style="30" customWidth="1"/>
    <col min="12306" max="12306" width="29" style="30" customWidth="1"/>
    <col min="12307" max="12307" width="14.28515625" style="30" customWidth="1"/>
    <col min="12308" max="12543" width="7.28515625" style="30"/>
    <col min="12544" max="12544" width="3.140625" style="30" customWidth="1"/>
    <col min="12545" max="12545" width="5" style="30" bestFit="1" customWidth="1"/>
    <col min="12546" max="12546" width="5.28515625" style="30" customWidth="1"/>
    <col min="12547" max="12547" width="7.140625" style="30" customWidth="1"/>
    <col min="12548" max="12548" width="15.85546875" style="30" customWidth="1"/>
    <col min="12549" max="12549" width="2.7109375" style="30" customWidth="1"/>
    <col min="12550" max="12550" width="18.140625" style="30" customWidth="1"/>
    <col min="12551" max="12551" width="3.140625" style="30" bestFit="1" customWidth="1"/>
    <col min="12552" max="12552" width="3.28515625" style="30" customWidth="1"/>
    <col min="12553" max="12553" width="7" style="30" customWidth="1"/>
    <col min="12554" max="12555" width="4.140625" style="30" customWidth="1"/>
    <col min="12556" max="12556" width="1.85546875" style="30" bestFit="1" customWidth="1"/>
    <col min="12557" max="12560" width="9.7109375" style="30" customWidth="1"/>
    <col min="12561" max="12561" width="12.28515625" style="30" customWidth="1"/>
    <col min="12562" max="12562" width="29" style="30" customWidth="1"/>
    <col min="12563" max="12563" width="14.28515625" style="30" customWidth="1"/>
    <col min="12564" max="12799" width="7.28515625" style="30"/>
    <col min="12800" max="12800" width="3.140625" style="30" customWidth="1"/>
    <col min="12801" max="12801" width="5" style="30" bestFit="1" customWidth="1"/>
    <col min="12802" max="12802" width="5.28515625" style="30" customWidth="1"/>
    <col min="12803" max="12803" width="7.140625" style="30" customWidth="1"/>
    <col min="12804" max="12804" width="15.85546875" style="30" customWidth="1"/>
    <col min="12805" max="12805" width="2.7109375" style="30" customWidth="1"/>
    <col min="12806" max="12806" width="18.140625" style="30" customWidth="1"/>
    <col min="12807" max="12807" width="3.140625" style="30" bestFit="1" customWidth="1"/>
    <col min="12808" max="12808" width="3.28515625" style="30" customWidth="1"/>
    <col min="12809" max="12809" width="7" style="30" customWidth="1"/>
    <col min="12810" max="12811" width="4.140625" style="30" customWidth="1"/>
    <col min="12812" max="12812" width="1.85546875" style="30" bestFit="1" customWidth="1"/>
    <col min="12813" max="12816" width="9.7109375" style="30" customWidth="1"/>
    <col min="12817" max="12817" width="12.28515625" style="30" customWidth="1"/>
    <col min="12818" max="12818" width="29" style="30" customWidth="1"/>
    <col min="12819" max="12819" width="14.28515625" style="30" customWidth="1"/>
    <col min="12820" max="13055" width="7.28515625" style="30"/>
    <col min="13056" max="13056" width="3.140625" style="30" customWidth="1"/>
    <col min="13057" max="13057" width="5" style="30" bestFit="1" customWidth="1"/>
    <col min="13058" max="13058" width="5.28515625" style="30" customWidth="1"/>
    <col min="13059" max="13059" width="7.140625" style="30" customWidth="1"/>
    <col min="13060" max="13060" width="15.85546875" style="30" customWidth="1"/>
    <col min="13061" max="13061" width="2.7109375" style="30" customWidth="1"/>
    <col min="13062" max="13062" width="18.140625" style="30" customWidth="1"/>
    <col min="13063" max="13063" width="3.140625" style="30" bestFit="1" customWidth="1"/>
    <col min="13064" max="13064" width="3.28515625" style="30" customWidth="1"/>
    <col min="13065" max="13065" width="7" style="30" customWidth="1"/>
    <col min="13066" max="13067" width="4.140625" style="30" customWidth="1"/>
    <col min="13068" max="13068" width="1.85546875" style="30" bestFit="1" customWidth="1"/>
    <col min="13069" max="13072" width="9.7109375" style="30" customWidth="1"/>
    <col min="13073" max="13073" width="12.28515625" style="30" customWidth="1"/>
    <col min="13074" max="13074" width="29" style="30" customWidth="1"/>
    <col min="13075" max="13075" width="14.28515625" style="30" customWidth="1"/>
    <col min="13076" max="13311" width="7.28515625" style="30"/>
    <col min="13312" max="13312" width="3.140625" style="30" customWidth="1"/>
    <col min="13313" max="13313" width="5" style="30" bestFit="1" customWidth="1"/>
    <col min="13314" max="13314" width="5.28515625" style="30" customWidth="1"/>
    <col min="13315" max="13315" width="7.140625" style="30" customWidth="1"/>
    <col min="13316" max="13316" width="15.85546875" style="30" customWidth="1"/>
    <col min="13317" max="13317" width="2.7109375" style="30" customWidth="1"/>
    <col min="13318" max="13318" width="18.140625" style="30" customWidth="1"/>
    <col min="13319" max="13319" width="3.140625" style="30" bestFit="1" customWidth="1"/>
    <col min="13320" max="13320" width="3.28515625" style="30" customWidth="1"/>
    <col min="13321" max="13321" width="7" style="30" customWidth="1"/>
    <col min="13322" max="13323" width="4.140625" style="30" customWidth="1"/>
    <col min="13324" max="13324" width="1.85546875" style="30" bestFit="1" customWidth="1"/>
    <col min="13325" max="13328" width="9.7109375" style="30" customWidth="1"/>
    <col min="13329" max="13329" width="12.28515625" style="30" customWidth="1"/>
    <col min="13330" max="13330" width="29" style="30" customWidth="1"/>
    <col min="13331" max="13331" width="14.28515625" style="30" customWidth="1"/>
    <col min="13332" max="13567" width="7.28515625" style="30"/>
    <col min="13568" max="13568" width="3.140625" style="30" customWidth="1"/>
    <col min="13569" max="13569" width="5" style="30" bestFit="1" customWidth="1"/>
    <col min="13570" max="13570" width="5.28515625" style="30" customWidth="1"/>
    <col min="13571" max="13571" width="7.140625" style="30" customWidth="1"/>
    <col min="13572" max="13572" width="15.85546875" style="30" customWidth="1"/>
    <col min="13573" max="13573" width="2.7109375" style="30" customWidth="1"/>
    <col min="13574" max="13574" width="18.140625" style="30" customWidth="1"/>
    <col min="13575" max="13575" width="3.140625" style="30" bestFit="1" customWidth="1"/>
    <col min="13576" max="13576" width="3.28515625" style="30" customWidth="1"/>
    <col min="13577" max="13577" width="7" style="30" customWidth="1"/>
    <col min="13578" max="13579" width="4.140625" style="30" customWidth="1"/>
    <col min="13580" max="13580" width="1.85546875" style="30" bestFit="1" customWidth="1"/>
    <col min="13581" max="13584" width="9.7109375" style="30" customWidth="1"/>
    <col min="13585" max="13585" width="12.28515625" style="30" customWidth="1"/>
    <col min="13586" max="13586" width="29" style="30" customWidth="1"/>
    <col min="13587" max="13587" width="14.28515625" style="30" customWidth="1"/>
    <col min="13588" max="13823" width="7.28515625" style="30"/>
    <col min="13824" max="13824" width="3.140625" style="30" customWidth="1"/>
    <col min="13825" max="13825" width="5" style="30" bestFit="1" customWidth="1"/>
    <col min="13826" max="13826" width="5.28515625" style="30" customWidth="1"/>
    <col min="13827" max="13827" width="7.140625" style="30" customWidth="1"/>
    <col min="13828" max="13828" width="15.85546875" style="30" customWidth="1"/>
    <col min="13829" max="13829" width="2.7109375" style="30" customWidth="1"/>
    <col min="13830" max="13830" width="18.140625" style="30" customWidth="1"/>
    <col min="13831" max="13831" width="3.140625" style="30" bestFit="1" customWidth="1"/>
    <col min="13832" max="13832" width="3.28515625" style="30" customWidth="1"/>
    <col min="13833" max="13833" width="7" style="30" customWidth="1"/>
    <col min="13834" max="13835" width="4.140625" style="30" customWidth="1"/>
    <col min="13836" max="13836" width="1.85546875" style="30" bestFit="1" customWidth="1"/>
    <col min="13837" max="13840" width="9.7109375" style="30" customWidth="1"/>
    <col min="13841" max="13841" width="12.28515625" style="30" customWidth="1"/>
    <col min="13842" max="13842" width="29" style="30" customWidth="1"/>
    <col min="13843" max="13843" width="14.28515625" style="30" customWidth="1"/>
    <col min="13844" max="14079" width="7.28515625" style="30"/>
    <col min="14080" max="14080" width="3.140625" style="30" customWidth="1"/>
    <col min="14081" max="14081" width="5" style="30" bestFit="1" customWidth="1"/>
    <col min="14082" max="14082" width="5.28515625" style="30" customWidth="1"/>
    <col min="14083" max="14083" width="7.140625" style="30" customWidth="1"/>
    <col min="14084" max="14084" width="15.85546875" style="30" customWidth="1"/>
    <col min="14085" max="14085" width="2.7109375" style="30" customWidth="1"/>
    <col min="14086" max="14086" width="18.140625" style="30" customWidth="1"/>
    <col min="14087" max="14087" width="3.140625" style="30" bestFit="1" customWidth="1"/>
    <col min="14088" max="14088" width="3.28515625" style="30" customWidth="1"/>
    <col min="14089" max="14089" width="7" style="30" customWidth="1"/>
    <col min="14090" max="14091" width="4.140625" style="30" customWidth="1"/>
    <col min="14092" max="14092" width="1.85546875" style="30" bestFit="1" customWidth="1"/>
    <col min="14093" max="14096" width="9.7109375" style="30" customWidth="1"/>
    <col min="14097" max="14097" width="12.28515625" style="30" customWidth="1"/>
    <col min="14098" max="14098" width="29" style="30" customWidth="1"/>
    <col min="14099" max="14099" width="14.28515625" style="30" customWidth="1"/>
    <col min="14100" max="14335" width="7.28515625" style="30"/>
    <col min="14336" max="14336" width="3.140625" style="30" customWidth="1"/>
    <col min="14337" max="14337" width="5" style="30" bestFit="1" customWidth="1"/>
    <col min="14338" max="14338" width="5.28515625" style="30" customWidth="1"/>
    <col min="14339" max="14339" width="7.140625" style="30" customWidth="1"/>
    <col min="14340" max="14340" width="15.85546875" style="30" customWidth="1"/>
    <col min="14341" max="14341" width="2.7109375" style="30" customWidth="1"/>
    <col min="14342" max="14342" width="18.140625" style="30" customWidth="1"/>
    <col min="14343" max="14343" width="3.140625" style="30" bestFit="1" customWidth="1"/>
    <col min="14344" max="14344" width="3.28515625" style="30" customWidth="1"/>
    <col min="14345" max="14345" width="7" style="30" customWidth="1"/>
    <col min="14346" max="14347" width="4.140625" style="30" customWidth="1"/>
    <col min="14348" max="14348" width="1.85546875" style="30" bestFit="1" customWidth="1"/>
    <col min="14349" max="14352" width="9.7109375" style="30" customWidth="1"/>
    <col min="14353" max="14353" width="12.28515625" style="30" customWidth="1"/>
    <col min="14354" max="14354" width="29" style="30" customWidth="1"/>
    <col min="14355" max="14355" width="14.28515625" style="30" customWidth="1"/>
    <col min="14356" max="14591" width="7.28515625" style="30"/>
    <col min="14592" max="14592" width="3.140625" style="30" customWidth="1"/>
    <col min="14593" max="14593" width="5" style="30" bestFit="1" customWidth="1"/>
    <col min="14594" max="14594" width="5.28515625" style="30" customWidth="1"/>
    <col min="14595" max="14595" width="7.140625" style="30" customWidth="1"/>
    <col min="14596" max="14596" width="15.85546875" style="30" customWidth="1"/>
    <col min="14597" max="14597" width="2.7109375" style="30" customWidth="1"/>
    <col min="14598" max="14598" width="18.140625" style="30" customWidth="1"/>
    <col min="14599" max="14599" width="3.140625" style="30" bestFit="1" customWidth="1"/>
    <col min="14600" max="14600" width="3.28515625" style="30" customWidth="1"/>
    <col min="14601" max="14601" width="7" style="30" customWidth="1"/>
    <col min="14602" max="14603" width="4.140625" style="30" customWidth="1"/>
    <col min="14604" max="14604" width="1.85546875" style="30" bestFit="1" customWidth="1"/>
    <col min="14605" max="14608" width="9.7109375" style="30" customWidth="1"/>
    <col min="14609" max="14609" width="12.28515625" style="30" customWidth="1"/>
    <col min="14610" max="14610" width="29" style="30" customWidth="1"/>
    <col min="14611" max="14611" width="14.28515625" style="30" customWidth="1"/>
    <col min="14612" max="14847" width="7.28515625" style="30"/>
    <col min="14848" max="14848" width="3.140625" style="30" customWidth="1"/>
    <col min="14849" max="14849" width="5" style="30" bestFit="1" customWidth="1"/>
    <col min="14850" max="14850" width="5.28515625" style="30" customWidth="1"/>
    <col min="14851" max="14851" width="7.140625" style="30" customWidth="1"/>
    <col min="14852" max="14852" width="15.85546875" style="30" customWidth="1"/>
    <col min="14853" max="14853" width="2.7109375" style="30" customWidth="1"/>
    <col min="14854" max="14854" width="18.140625" style="30" customWidth="1"/>
    <col min="14855" max="14855" width="3.140625" style="30" bestFit="1" customWidth="1"/>
    <col min="14856" max="14856" width="3.28515625" style="30" customWidth="1"/>
    <col min="14857" max="14857" width="7" style="30" customWidth="1"/>
    <col min="14858" max="14859" width="4.140625" style="30" customWidth="1"/>
    <col min="14860" max="14860" width="1.85546875" style="30" bestFit="1" customWidth="1"/>
    <col min="14861" max="14864" width="9.7109375" style="30" customWidth="1"/>
    <col min="14865" max="14865" width="12.28515625" style="30" customWidth="1"/>
    <col min="14866" max="14866" width="29" style="30" customWidth="1"/>
    <col min="14867" max="14867" width="14.28515625" style="30" customWidth="1"/>
    <col min="14868" max="15103" width="7.28515625" style="30"/>
    <col min="15104" max="15104" width="3.140625" style="30" customWidth="1"/>
    <col min="15105" max="15105" width="5" style="30" bestFit="1" customWidth="1"/>
    <col min="15106" max="15106" width="5.28515625" style="30" customWidth="1"/>
    <col min="15107" max="15107" width="7.140625" style="30" customWidth="1"/>
    <col min="15108" max="15108" width="15.85546875" style="30" customWidth="1"/>
    <col min="15109" max="15109" width="2.7109375" style="30" customWidth="1"/>
    <col min="15110" max="15110" width="18.140625" style="30" customWidth="1"/>
    <col min="15111" max="15111" width="3.140625" style="30" bestFit="1" customWidth="1"/>
    <col min="15112" max="15112" width="3.28515625" style="30" customWidth="1"/>
    <col min="15113" max="15113" width="7" style="30" customWidth="1"/>
    <col min="15114" max="15115" width="4.140625" style="30" customWidth="1"/>
    <col min="15116" max="15116" width="1.85546875" style="30" bestFit="1" customWidth="1"/>
    <col min="15117" max="15120" width="9.7109375" style="30" customWidth="1"/>
    <col min="15121" max="15121" width="12.28515625" style="30" customWidth="1"/>
    <col min="15122" max="15122" width="29" style="30" customWidth="1"/>
    <col min="15123" max="15123" width="14.28515625" style="30" customWidth="1"/>
    <col min="15124" max="15359" width="7.28515625" style="30"/>
    <col min="15360" max="15360" width="3.140625" style="30" customWidth="1"/>
    <col min="15361" max="15361" width="5" style="30" bestFit="1" customWidth="1"/>
    <col min="15362" max="15362" width="5.28515625" style="30" customWidth="1"/>
    <col min="15363" max="15363" width="7.140625" style="30" customWidth="1"/>
    <col min="15364" max="15364" width="15.85546875" style="30" customWidth="1"/>
    <col min="15365" max="15365" width="2.7109375" style="30" customWidth="1"/>
    <col min="15366" max="15366" width="18.140625" style="30" customWidth="1"/>
    <col min="15367" max="15367" width="3.140625" style="30" bestFit="1" customWidth="1"/>
    <col min="15368" max="15368" width="3.28515625" style="30" customWidth="1"/>
    <col min="15369" max="15369" width="7" style="30" customWidth="1"/>
    <col min="15370" max="15371" width="4.140625" style="30" customWidth="1"/>
    <col min="15372" max="15372" width="1.85546875" style="30" bestFit="1" customWidth="1"/>
    <col min="15373" max="15376" width="9.7109375" style="30" customWidth="1"/>
    <col min="15377" max="15377" width="12.28515625" style="30" customWidth="1"/>
    <col min="15378" max="15378" width="29" style="30" customWidth="1"/>
    <col min="15379" max="15379" width="14.28515625" style="30" customWidth="1"/>
    <col min="15380" max="15615" width="7.28515625" style="30"/>
    <col min="15616" max="15616" width="3.140625" style="30" customWidth="1"/>
    <col min="15617" max="15617" width="5" style="30" bestFit="1" customWidth="1"/>
    <col min="15618" max="15618" width="5.28515625" style="30" customWidth="1"/>
    <col min="15619" max="15619" width="7.140625" style="30" customWidth="1"/>
    <col min="15620" max="15620" width="15.85546875" style="30" customWidth="1"/>
    <col min="15621" max="15621" width="2.7109375" style="30" customWidth="1"/>
    <col min="15622" max="15622" width="18.140625" style="30" customWidth="1"/>
    <col min="15623" max="15623" width="3.140625" style="30" bestFit="1" customWidth="1"/>
    <col min="15624" max="15624" width="3.28515625" style="30" customWidth="1"/>
    <col min="15625" max="15625" width="7" style="30" customWidth="1"/>
    <col min="15626" max="15627" width="4.140625" style="30" customWidth="1"/>
    <col min="15628" max="15628" width="1.85546875" style="30" bestFit="1" customWidth="1"/>
    <col min="15629" max="15632" width="9.7109375" style="30" customWidth="1"/>
    <col min="15633" max="15633" width="12.28515625" style="30" customWidth="1"/>
    <col min="15634" max="15634" width="29" style="30" customWidth="1"/>
    <col min="15635" max="15635" width="14.28515625" style="30" customWidth="1"/>
    <col min="15636" max="15871" width="7.28515625" style="30"/>
    <col min="15872" max="15872" width="3.140625" style="30" customWidth="1"/>
    <col min="15873" max="15873" width="5" style="30" bestFit="1" customWidth="1"/>
    <col min="15874" max="15874" width="5.28515625" style="30" customWidth="1"/>
    <col min="15875" max="15875" width="7.140625" style="30" customWidth="1"/>
    <col min="15876" max="15876" width="15.85546875" style="30" customWidth="1"/>
    <col min="15877" max="15877" width="2.7109375" style="30" customWidth="1"/>
    <col min="15878" max="15878" width="18.140625" style="30" customWidth="1"/>
    <col min="15879" max="15879" width="3.140625" style="30" bestFit="1" customWidth="1"/>
    <col min="15880" max="15880" width="3.28515625" style="30" customWidth="1"/>
    <col min="15881" max="15881" width="7" style="30" customWidth="1"/>
    <col min="15882" max="15883" width="4.140625" style="30" customWidth="1"/>
    <col min="15884" max="15884" width="1.85546875" style="30" bestFit="1" customWidth="1"/>
    <col min="15885" max="15888" width="9.7109375" style="30" customWidth="1"/>
    <col min="15889" max="15889" width="12.28515625" style="30" customWidth="1"/>
    <col min="15890" max="15890" width="29" style="30" customWidth="1"/>
    <col min="15891" max="15891" width="14.28515625" style="30" customWidth="1"/>
    <col min="15892" max="16127" width="7.28515625" style="30"/>
    <col min="16128" max="16128" width="3.140625" style="30" customWidth="1"/>
    <col min="16129" max="16129" width="5" style="30" bestFit="1" customWidth="1"/>
    <col min="16130" max="16130" width="5.28515625" style="30" customWidth="1"/>
    <col min="16131" max="16131" width="7.140625" style="30" customWidth="1"/>
    <col min="16132" max="16132" width="15.85546875" style="30" customWidth="1"/>
    <col min="16133" max="16133" width="2.7109375" style="30" customWidth="1"/>
    <col min="16134" max="16134" width="18.140625" style="30" customWidth="1"/>
    <col min="16135" max="16135" width="3.140625" style="30" bestFit="1" customWidth="1"/>
    <col min="16136" max="16136" width="3.28515625" style="30" customWidth="1"/>
    <col min="16137" max="16137" width="7" style="30" customWidth="1"/>
    <col min="16138" max="16139" width="4.140625" style="30" customWidth="1"/>
    <col min="16140" max="16140" width="1.85546875" style="30" bestFit="1" customWidth="1"/>
    <col min="16141" max="16144" width="9.7109375" style="30" customWidth="1"/>
    <col min="16145" max="16145" width="12.28515625" style="30" customWidth="1"/>
    <col min="16146" max="16146" width="29" style="30" customWidth="1"/>
    <col min="16147" max="16147" width="14.28515625" style="30" customWidth="1"/>
    <col min="16148" max="16384" width="7.28515625" style="30"/>
  </cols>
  <sheetData>
    <row r="1" spans="1:19" s="151" customFormat="1" ht="45" x14ac:dyDescent="0.2">
      <c r="A1" s="65" t="s">
        <v>1619</v>
      </c>
      <c r="B1" s="65" t="s">
        <v>1620</v>
      </c>
      <c r="C1" s="65" t="s">
        <v>1577</v>
      </c>
      <c r="D1" s="65" t="s">
        <v>1621</v>
      </c>
      <c r="E1" s="66" t="s">
        <v>1622</v>
      </c>
      <c r="F1" s="65" t="s">
        <v>1623</v>
      </c>
      <c r="G1" s="65" t="s">
        <v>1624</v>
      </c>
      <c r="H1" s="65" t="s">
        <v>1625</v>
      </c>
      <c r="I1" s="65" t="s">
        <v>1626</v>
      </c>
      <c r="J1" s="65" t="s">
        <v>1627</v>
      </c>
      <c r="K1" s="67" t="s">
        <v>1628</v>
      </c>
      <c r="L1" s="68" t="s">
        <v>1629</v>
      </c>
      <c r="M1" s="65" t="s">
        <v>1630</v>
      </c>
      <c r="N1" s="69" t="s">
        <v>1631</v>
      </c>
      <c r="O1" s="69" t="s">
        <v>1632</v>
      </c>
      <c r="P1" s="69" t="s">
        <v>1633</v>
      </c>
      <c r="Q1" s="69" t="s">
        <v>1634</v>
      </c>
      <c r="R1" s="123" t="s">
        <v>1635</v>
      </c>
      <c r="S1" s="34"/>
    </row>
    <row r="2" spans="1:19" ht="11.25" customHeight="1" x14ac:dyDescent="0.2">
      <c r="A2" s="2" t="s">
        <v>443</v>
      </c>
      <c r="B2" s="2" t="s">
        <v>456</v>
      </c>
      <c r="C2" s="28">
        <v>1</v>
      </c>
      <c r="D2" s="70">
        <v>0</v>
      </c>
      <c r="E2" s="3" t="s">
        <v>1014</v>
      </c>
      <c r="F2" s="26" t="s">
        <v>1015</v>
      </c>
      <c r="G2" s="26" t="s">
        <v>22</v>
      </c>
      <c r="H2" s="26" t="s">
        <v>1016</v>
      </c>
      <c r="I2" s="26">
        <v>3</v>
      </c>
      <c r="J2" s="26">
        <v>66</v>
      </c>
      <c r="K2" s="71">
        <v>124</v>
      </c>
      <c r="L2" s="72">
        <v>23.4</v>
      </c>
      <c r="M2" s="2">
        <v>1999</v>
      </c>
      <c r="N2" s="122" t="s">
        <v>12</v>
      </c>
      <c r="O2" s="6" t="s">
        <v>12</v>
      </c>
      <c r="P2" s="29" t="s">
        <v>11</v>
      </c>
      <c r="Q2" s="7" t="s">
        <v>11</v>
      </c>
      <c r="R2" s="8"/>
      <c r="S2" s="34"/>
    </row>
    <row r="3" spans="1:19" ht="11.25" customHeight="1" x14ac:dyDescent="0.2">
      <c r="A3" s="2" t="s">
        <v>443</v>
      </c>
      <c r="B3" s="2" t="s">
        <v>456</v>
      </c>
      <c r="C3" s="28">
        <v>2</v>
      </c>
      <c r="D3" s="70">
        <v>372</v>
      </c>
      <c r="E3" s="3" t="s">
        <v>457</v>
      </c>
      <c r="F3" s="2" t="s">
        <v>458</v>
      </c>
      <c r="G3" s="2" t="s">
        <v>63</v>
      </c>
      <c r="H3" s="2" t="s">
        <v>459</v>
      </c>
      <c r="I3" s="2">
        <v>1</v>
      </c>
      <c r="J3" s="27" t="s">
        <v>10</v>
      </c>
      <c r="K3" s="73">
        <v>6</v>
      </c>
      <c r="L3" s="72">
        <v>27</v>
      </c>
      <c r="M3" s="2">
        <v>1976</v>
      </c>
      <c r="N3" s="29" t="s">
        <v>11</v>
      </c>
      <c r="O3" s="29" t="s">
        <v>11</v>
      </c>
      <c r="P3" s="29" t="s">
        <v>11</v>
      </c>
      <c r="Q3" s="7" t="s">
        <v>11</v>
      </c>
      <c r="R3" s="8"/>
      <c r="S3" s="34"/>
    </row>
    <row r="4" spans="1:19" ht="11.25" customHeight="1" x14ac:dyDescent="0.2">
      <c r="A4" s="2" t="s">
        <v>443</v>
      </c>
      <c r="B4" s="2" t="s">
        <v>456</v>
      </c>
      <c r="C4" s="28">
        <v>3</v>
      </c>
      <c r="D4" s="70">
        <v>612</v>
      </c>
      <c r="E4" s="3" t="s">
        <v>460</v>
      </c>
      <c r="F4" s="2" t="s">
        <v>458</v>
      </c>
      <c r="G4" s="2" t="s">
        <v>22</v>
      </c>
      <c r="H4" s="2" t="s">
        <v>461</v>
      </c>
      <c r="I4" s="2">
        <v>3</v>
      </c>
      <c r="J4" s="27" t="s">
        <v>10</v>
      </c>
      <c r="K4" s="73">
        <v>61.4</v>
      </c>
      <c r="L4" s="72">
        <v>8.5</v>
      </c>
      <c r="M4" s="2">
        <v>1974</v>
      </c>
      <c r="N4" s="122" t="s">
        <v>11</v>
      </c>
      <c r="O4" s="6" t="s">
        <v>12</v>
      </c>
      <c r="P4" s="29" t="s">
        <v>11</v>
      </c>
      <c r="Q4" s="7" t="s">
        <v>11</v>
      </c>
      <c r="R4" s="8"/>
      <c r="S4" s="34"/>
    </row>
    <row r="5" spans="1:19" ht="11.25" customHeight="1" x14ac:dyDescent="0.2">
      <c r="A5" s="2" t="s">
        <v>443</v>
      </c>
      <c r="B5" s="2" t="s">
        <v>462</v>
      </c>
      <c r="C5" s="28">
        <v>4</v>
      </c>
      <c r="D5" s="70">
        <v>29</v>
      </c>
      <c r="E5" s="3" t="s">
        <v>1028</v>
      </c>
      <c r="F5" s="2" t="s">
        <v>458</v>
      </c>
      <c r="G5" s="2" t="s">
        <v>22</v>
      </c>
      <c r="H5" s="6" t="s">
        <v>1029</v>
      </c>
      <c r="I5" s="2">
        <v>1</v>
      </c>
      <c r="J5" s="27">
        <v>90</v>
      </c>
      <c r="K5" s="73">
        <v>90</v>
      </c>
      <c r="L5" s="72">
        <v>48</v>
      </c>
      <c r="M5" s="2">
        <v>2006</v>
      </c>
      <c r="N5" s="122" t="s">
        <v>11</v>
      </c>
      <c r="O5" s="6" t="s">
        <v>11</v>
      </c>
      <c r="P5" s="29" t="s">
        <v>11</v>
      </c>
      <c r="Q5" s="7" t="s">
        <v>11</v>
      </c>
      <c r="R5" s="8"/>
      <c r="S5" s="34"/>
    </row>
    <row r="6" spans="1:19" ht="11.25" customHeight="1" x14ac:dyDescent="0.2">
      <c r="A6" s="2" t="s">
        <v>443</v>
      </c>
      <c r="B6" s="2" t="s">
        <v>462</v>
      </c>
      <c r="C6" s="28">
        <v>5</v>
      </c>
      <c r="D6" s="70">
        <v>348</v>
      </c>
      <c r="E6" s="3" t="s">
        <v>463</v>
      </c>
      <c r="F6" s="2" t="s">
        <v>458</v>
      </c>
      <c r="G6" s="2" t="s">
        <v>22</v>
      </c>
      <c r="H6" s="2" t="s">
        <v>461</v>
      </c>
      <c r="I6" s="2">
        <v>3</v>
      </c>
      <c r="J6" s="27" t="s">
        <v>10</v>
      </c>
      <c r="K6" s="73">
        <v>55.6</v>
      </c>
      <c r="L6" s="72">
        <v>7.5</v>
      </c>
      <c r="M6" s="2">
        <v>1974</v>
      </c>
      <c r="N6" s="29" t="s">
        <v>11</v>
      </c>
      <c r="O6" s="29" t="s">
        <v>11</v>
      </c>
      <c r="P6" s="29" t="s">
        <v>12</v>
      </c>
      <c r="Q6" s="7" t="s">
        <v>12</v>
      </c>
      <c r="R6" s="8"/>
      <c r="S6" s="34"/>
    </row>
    <row r="7" spans="1:19" ht="11.25" customHeight="1" x14ac:dyDescent="0.2">
      <c r="A7" s="2" t="s">
        <v>443</v>
      </c>
      <c r="B7" s="2" t="s">
        <v>462</v>
      </c>
      <c r="C7" s="28">
        <v>6</v>
      </c>
      <c r="D7" s="70">
        <v>1678</v>
      </c>
      <c r="E7" s="3" t="s">
        <v>464</v>
      </c>
      <c r="F7" s="2" t="s">
        <v>465</v>
      </c>
      <c r="G7" s="2" t="s">
        <v>22</v>
      </c>
      <c r="H7" s="2" t="s">
        <v>466</v>
      </c>
      <c r="I7" s="2">
        <v>3</v>
      </c>
      <c r="J7" s="27" t="s">
        <v>389</v>
      </c>
      <c r="K7" s="73">
        <v>61.4</v>
      </c>
      <c r="L7" s="72">
        <v>8.5</v>
      </c>
      <c r="M7" s="2">
        <v>1976</v>
      </c>
      <c r="N7" s="29" t="s">
        <v>11</v>
      </c>
      <c r="O7" s="29" t="s">
        <v>11</v>
      </c>
      <c r="P7" s="29" t="s">
        <v>12</v>
      </c>
      <c r="Q7" s="7" t="s">
        <v>12</v>
      </c>
      <c r="R7" s="8"/>
      <c r="S7" s="34"/>
    </row>
    <row r="8" spans="1:19" ht="11.25" customHeight="1" x14ac:dyDescent="0.2">
      <c r="A8" s="2" t="s">
        <v>443</v>
      </c>
      <c r="B8" s="2" t="s">
        <v>467</v>
      </c>
      <c r="C8" s="28">
        <v>7</v>
      </c>
      <c r="D8" s="70">
        <v>0</v>
      </c>
      <c r="E8" s="3" t="s">
        <v>468</v>
      </c>
      <c r="F8" s="2" t="s">
        <v>465</v>
      </c>
      <c r="G8" s="2" t="s">
        <v>22</v>
      </c>
      <c r="H8" s="2" t="s">
        <v>469</v>
      </c>
      <c r="I8" s="2">
        <v>3</v>
      </c>
      <c r="J8" s="27" t="s">
        <v>389</v>
      </c>
      <c r="K8" s="73">
        <v>61.4</v>
      </c>
      <c r="L8" s="72">
        <v>9</v>
      </c>
      <c r="M8" s="2">
        <v>1975</v>
      </c>
      <c r="N8" s="29" t="s">
        <v>11</v>
      </c>
      <c r="O8" s="29" t="s">
        <v>11</v>
      </c>
      <c r="P8" s="29" t="s">
        <v>12</v>
      </c>
      <c r="Q8" s="7" t="s">
        <v>12</v>
      </c>
      <c r="R8" s="8"/>
      <c r="S8" s="34"/>
    </row>
    <row r="9" spans="1:19" ht="11.25" customHeight="1" x14ac:dyDescent="0.2">
      <c r="A9" s="2" t="s">
        <v>443</v>
      </c>
      <c r="B9" s="2" t="s">
        <v>467</v>
      </c>
      <c r="C9" s="28">
        <v>8</v>
      </c>
      <c r="D9" s="70">
        <v>904</v>
      </c>
      <c r="E9" s="3" t="s">
        <v>470</v>
      </c>
      <c r="F9" s="2" t="s">
        <v>471</v>
      </c>
      <c r="G9" s="2" t="s">
        <v>63</v>
      </c>
      <c r="H9" s="2" t="s">
        <v>472</v>
      </c>
      <c r="I9" s="2">
        <v>1</v>
      </c>
      <c r="J9" s="27" t="s">
        <v>10</v>
      </c>
      <c r="K9" s="73">
        <v>12</v>
      </c>
      <c r="L9" s="72">
        <v>14.3</v>
      </c>
      <c r="M9" s="2">
        <v>1976</v>
      </c>
      <c r="N9" s="29" t="s">
        <v>11</v>
      </c>
      <c r="O9" s="29" t="s">
        <v>11</v>
      </c>
      <c r="P9" s="29" t="s">
        <v>11</v>
      </c>
      <c r="Q9" s="7" t="s">
        <v>12</v>
      </c>
      <c r="R9" s="8"/>
      <c r="S9" s="34"/>
    </row>
    <row r="10" spans="1:19" ht="11.25" customHeight="1" x14ac:dyDescent="0.2">
      <c r="A10" s="2" t="s">
        <v>443</v>
      </c>
      <c r="B10" s="2" t="s">
        <v>467</v>
      </c>
      <c r="C10" s="28">
        <v>9</v>
      </c>
      <c r="D10" s="70">
        <v>1677</v>
      </c>
      <c r="E10" s="3" t="s">
        <v>473</v>
      </c>
      <c r="F10" s="2" t="s">
        <v>474</v>
      </c>
      <c r="G10" s="2" t="s">
        <v>63</v>
      </c>
      <c r="H10" s="2" t="s">
        <v>475</v>
      </c>
      <c r="I10" s="2">
        <v>1</v>
      </c>
      <c r="J10" s="27" t="s">
        <v>10</v>
      </c>
      <c r="K10" s="73">
        <v>7</v>
      </c>
      <c r="L10" s="72">
        <v>14.3</v>
      </c>
      <c r="M10" s="2">
        <v>1976</v>
      </c>
      <c r="N10" s="29" t="s">
        <v>11</v>
      </c>
      <c r="O10" s="29" t="s">
        <v>11</v>
      </c>
      <c r="P10" s="29" t="s">
        <v>11</v>
      </c>
      <c r="Q10" s="7" t="s">
        <v>11</v>
      </c>
      <c r="R10" s="8"/>
      <c r="S10" s="34"/>
    </row>
    <row r="11" spans="1:19" ht="11.25" customHeight="1" x14ac:dyDescent="0.2">
      <c r="A11" s="2" t="s">
        <v>443</v>
      </c>
      <c r="B11" s="2" t="s">
        <v>467</v>
      </c>
      <c r="C11" s="28">
        <v>10</v>
      </c>
      <c r="D11" s="70">
        <v>1981</v>
      </c>
      <c r="E11" s="3" t="s">
        <v>476</v>
      </c>
      <c r="F11" s="2" t="s">
        <v>474</v>
      </c>
      <c r="G11" s="2" t="s">
        <v>22</v>
      </c>
      <c r="H11" s="2" t="s">
        <v>477</v>
      </c>
      <c r="I11" s="2">
        <v>3</v>
      </c>
      <c r="J11" s="27" t="s">
        <v>10</v>
      </c>
      <c r="K11" s="73">
        <v>55.6</v>
      </c>
      <c r="L11" s="72">
        <v>7.5</v>
      </c>
      <c r="M11" s="2">
        <v>1975</v>
      </c>
      <c r="N11" s="29" t="s">
        <v>11</v>
      </c>
      <c r="O11" s="29" t="s">
        <v>11</v>
      </c>
      <c r="P11" s="29" t="s">
        <v>12</v>
      </c>
      <c r="Q11" s="7" t="s">
        <v>12</v>
      </c>
      <c r="R11" s="8"/>
      <c r="S11" s="34"/>
    </row>
    <row r="12" spans="1:19" ht="11.25" customHeight="1" x14ac:dyDescent="0.2">
      <c r="A12" s="2" t="s">
        <v>443</v>
      </c>
      <c r="B12" s="2" t="s">
        <v>467</v>
      </c>
      <c r="C12" s="28">
        <v>11</v>
      </c>
      <c r="D12" s="70">
        <v>3557</v>
      </c>
      <c r="E12" s="3" t="s">
        <v>478</v>
      </c>
      <c r="F12" s="2" t="s">
        <v>479</v>
      </c>
      <c r="G12" s="2" t="s">
        <v>22</v>
      </c>
      <c r="H12" s="2" t="s">
        <v>480</v>
      </c>
      <c r="I12" s="2">
        <v>3</v>
      </c>
      <c r="J12" s="27" t="s">
        <v>10</v>
      </c>
      <c r="K12" s="73">
        <v>61.4</v>
      </c>
      <c r="L12" s="72">
        <v>7</v>
      </c>
      <c r="M12" s="2">
        <v>1976</v>
      </c>
      <c r="N12" s="29" t="s">
        <v>11</v>
      </c>
      <c r="O12" s="29" t="s">
        <v>11</v>
      </c>
      <c r="P12" s="29" t="s">
        <v>12</v>
      </c>
      <c r="Q12" s="7" t="s">
        <v>12</v>
      </c>
      <c r="R12" s="8"/>
      <c r="S12" s="34"/>
    </row>
    <row r="13" spans="1:19" ht="11.25" customHeight="1" x14ac:dyDescent="0.2">
      <c r="A13" s="2" t="s">
        <v>443</v>
      </c>
      <c r="B13" s="2" t="s">
        <v>467</v>
      </c>
      <c r="C13" s="28">
        <v>12</v>
      </c>
      <c r="D13" s="70">
        <v>4427</v>
      </c>
      <c r="E13" s="3" t="s">
        <v>481</v>
      </c>
      <c r="F13" s="2" t="s">
        <v>482</v>
      </c>
      <c r="G13" s="2" t="s">
        <v>63</v>
      </c>
      <c r="H13" s="2" t="s">
        <v>483</v>
      </c>
      <c r="I13" s="2">
        <v>3</v>
      </c>
      <c r="J13" s="27" t="s">
        <v>10</v>
      </c>
      <c r="K13" s="73">
        <v>39.700000000000003</v>
      </c>
      <c r="L13" s="72">
        <v>13.5</v>
      </c>
      <c r="M13" s="2">
        <v>1976</v>
      </c>
      <c r="N13" s="29" t="s">
        <v>11</v>
      </c>
      <c r="O13" s="29" t="s">
        <v>11</v>
      </c>
      <c r="P13" s="29" t="s">
        <v>11</v>
      </c>
      <c r="Q13" s="7" t="s">
        <v>11</v>
      </c>
      <c r="R13" s="8"/>
      <c r="S13" s="34"/>
    </row>
    <row r="14" spans="1:19" ht="11.25" customHeight="1" x14ac:dyDescent="0.2">
      <c r="A14" s="2" t="s">
        <v>443</v>
      </c>
      <c r="B14" s="2" t="s">
        <v>642</v>
      </c>
      <c r="C14" s="28">
        <v>13</v>
      </c>
      <c r="D14" s="70">
        <v>4431</v>
      </c>
      <c r="E14" s="3" t="s">
        <v>643</v>
      </c>
      <c r="F14" s="2" t="s">
        <v>644</v>
      </c>
      <c r="G14" s="2" t="s">
        <v>63</v>
      </c>
      <c r="H14" s="2" t="s">
        <v>483</v>
      </c>
      <c r="I14" s="2">
        <v>3</v>
      </c>
      <c r="J14" s="27" t="s">
        <v>10</v>
      </c>
      <c r="K14" s="73">
        <v>39</v>
      </c>
      <c r="L14" s="72">
        <v>9.9</v>
      </c>
      <c r="M14" s="2">
        <v>1995</v>
      </c>
      <c r="N14" s="122" t="s">
        <v>11</v>
      </c>
      <c r="O14" s="6" t="s">
        <v>11</v>
      </c>
      <c r="P14" s="29" t="s">
        <v>11</v>
      </c>
      <c r="Q14" s="7" t="s">
        <v>12</v>
      </c>
      <c r="R14" s="8"/>
      <c r="S14" s="34"/>
    </row>
    <row r="15" spans="1:19" ht="11.25" customHeight="1" x14ac:dyDescent="0.2">
      <c r="A15" s="2" t="s">
        <v>443</v>
      </c>
      <c r="B15" s="2" t="s">
        <v>467</v>
      </c>
      <c r="C15" s="28">
        <v>14</v>
      </c>
      <c r="D15" s="70">
        <v>4787</v>
      </c>
      <c r="E15" s="3" t="s">
        <v>484</v>
      </c>
      <c r="F15" s="2" t="s">
        <v>485</v>
      </c>
      <c r="G15" s="2" t="s">
        <v>8</v>
      </c>
      <c r="H15" s="2" t="s">
        <v>486</v>
      </c>
      <c r="I15" s="2">
        <v>1</v>
      </c>
      <c r="J15" s="27" t="s">
        <v>10</v>
      </c>
      <c r="K15" s="73">
        <v>6</v>
      </c>
      <c r="L15" s="72">
        <v>12.8</v>
      </c>
      <c r="M15" s="2">
        <v>1976</v>
      </c>
      <c r="N15" s="29" t="s">
        <v>11</v>
      </c>
      <c r="O15" s="29" t="s">
        <v>11</v>
      </c>
      <c r="P15" s="29" t="s">
        <v>11</v>
      </c>
      <c r="Q15" s="7" t="s">
        <v>11</v>
      </c>
      <c r="R15" s="8"/>
      <c r="S15" s="34"/>
    </row>
    <row r="16" spans="1:19" ht="11.25" customHeight="1" x14ac:dyDescent="0.2">
      <c r="A16" s="2" t="s">
        <v>443</v>
      </c>
      <c r="B16" s="2" t="s">
        <v>642</v>
      </c>
      <c r="C16" s="28">
        <v>15</v>
      </c>
      <c r="D16" s="70">
        <v>6781</v>
      </c>
      <c r="E16" s="3" t="s">
        <v>645</v>
      </c>
      <c r="F16" s="2" t="s">
        <v>646</v>
      </c>
      <c r="G16" s="2" t="s">
        <v>26</v>
      </c>
      <c r="H16" s="2" t="s">
        <v>489</v>
      </c>
      <c r="I16" s="2">
        <v>3</v>
      </c>
      <c r="J16" s="27" t="s">
        <v>10</v>
      </c>
      <c r="K16" s="73">
        <v>80</v>
      </c>
      <c r="L16" s="72">
        <v>13</v>
      </c>
      <c r="M16" s="2">
        <v>1995</v>
      </c>
      <c r="N16" s="122" t="s">
        <v>12</v>
      </c>
      <c r="O16" s="6" t="s">
        <v>12</v>
      </c>
      <c r="P16" s="29" t="s">
        <v>12</v>
      </c>
      <c r="Q16" s="7" t="s">
        <v>11</v>
      </c>
      <c r="R16" s="8"/>
      <c r="S16" s="34"/>
    </row>
    <row r="17" spans="1:19" ht="11.25" customHeight="1" x14ac:dyDescent="0.2">
      <c r="A17" s="2" t="s">
        <v>443</v>
      </c>
      <c r="B17" s="2" t="s">
        <v>467</v>
      </c>
      <c r="C17" s="28">
        <v>16</v>
      </c>
      <c r="D17" s="70">
        <v>6785</v>
      </c>
      <c r="E17" s="3" t="s">
        <v>487</v>
      </c>
      <c r="F17" s="2" t="s">
        <v>488</v>
      </c>
      <c r="G17" s="2" t="s">
        <v>26</v>
      </c>
      <c r="H17" s="2" t="s">
        <v>489</v>
      </c>
      <c r="I17" s="2">
        <v>3</v>
      </c>
      <c r="J17" s="27" t="s">
        <v>490</v>
      </c>
      <c r="K17" s="73">
        <v>81</v>
      </c>
      <c r="L17" s="72">
        <v>25.18</v>
      </c>
      <c r="M17" s="2">
        <v>1976</v>
      </c>
      <c r="N17" s="122" t="s">
        <v>12</v>
      </c>
      <c r="O17" s="6" t="s">
        <v>12</v>
      </c>
      <c r="P17" s="29" t="s">
        <v>12</v>
      </c>
      <c r="Q17" s="7" t="s">
        <v>12</v>
      </c>
      <c r="R17" s="8"/>
      <c r="S17" s="34"/>
    </row>
    <row r="18" spans="1:19" ht="11.25" customHeight="1" x14ac:dyDescent="0.2">
      <c r="A18" s="2" t="s">
        <v>443</v>
      </c>
      <c r="B18" s="2" t="s">
        <v>467</v>
      </c>
      <c r="C18" s="28">
        <v>17</v>
      </c>
      <c r="D18" s="70">
        <v>7881</v>
      </c>
      <c r="E18" s="3" t="s">
        <v>491</v>
      </c>
      <c r="F18" s="2" t="s">
        <v>492</v>
      </c>
      <c r="G18" s="2" t="s">
        <v>22</v>
      </c>
      <c r="H18" s="2" t="s">
        <v>493</v>
      </c>
      <c r="I18" s="2">
        <v>3</v>
      </c>
      <c r="J18" s="27" t="s">
        <v>10</v>
      </c>
      <c r="K18" s="73">
        <v>52</v>
      </c>
      <c r="L18" s="72">
        <v>7</v>
      </c>
      <c r="M18" s="2">
        <v>1976</v>
      </c>
      <c r="N18" s="29" t="s">
        <v>11</v>
      </c>
      <c r="O18" s="29" t="s">
        <v>11</v>
      </c>
      <c r="P18" s="29" t="s">
        <v>12</v>
      </c>
      <c r="Q18" s="7" t="s">
        <v>12</v>
      </c>
      <c r="R18" s="8"/>
      <c r="S18" s="34"/>
    </row>
    <row r="19" spans="1:19" ht="11.25" customHeight="1" x14ac:dyDescent="0.2">
      <c r="A19" s="2" t="s">
        <v>443</v>
      </c>
      <c r="B19" s="2" t="s">
        <v>467</v>
      </c>
      <c r="C19" s="28">
        <v>18</v>
      </c>
      <c r="D19" s="70">
        <v>8303</v>
      </c>
      <c r="E19" s="3" t="s">
        <v>494</v>
      </c>
      <c r="F19" s="2" t="s">
        <v>495</v>
      </c>
      <c r="G19" s="2" t="s">
        <v>8</v>
      </c>
      <c r="H19" s="2" t="s">
        <v>496</v>
      </c>
      <c r="I19" s="2">
        <v>1</v>
      </c>
      <c r="J19" s="27" t="s">
        <v>434</v>
      </c>
      <c r="K19" s="73">
        <v>6</v>
      </c>
      <c r="L19" s="72">
        <v>44.35</v>
      </c>
      <c r="M19" s="2">
        <v>1976</v>
      </c>
      <c r="N19" s="29" t="s">
        <v>11</v>
      </c>
      <c r="O19" s="29" t="s">
        <v>11</v>
      </c>
      <c r="P19" s="29" t="s">
        <v>11</v>
      </c>
      <c r="Q19" s="7" t="s">
        <v>11</v>
      </c>
      <c r="R19" s="8"/>
      <c r="S19" s="34"/>
    </row>
    <row r="20" spans="1:19" ht="11.25" customHeight="1" x14ac:dyDescent="0.2">
      <c r="A20" s="2" t="s">
        <v>443</v>
      </c>
      <c r="B20" s="2" t="s">
        <v>467</v>
      </c>
      <c r="C20" s="28">
        <v>19</v>
      </c>
      <c r="D20" s="70">
        <v>8727</v>
      </c>
      <c r="E20" s="3" t="s">
        <v>497</v>
      </c>
      <c r="F20" s="2" t="s">
        <v>498</v>
      </c>
      <c r="G20" s="2" t="s">
        <v>63</v>
      </c>
      <c r="H20" s="45" t="s">
        <v>499</v>
      </c>
      <c r="I20" s="2">
        <v>3</v>
      </c>
      <c r="J20" s="27" t="s">
        <v>10</v>
      </c>
      <c r="K20" s="73">
        <v>29.5</v>
      </c>
      <c r="L20" s="72">
        <v>12.8</v>
      </c>
      <c r="M20" s="2">
        <v>1976</v>
      </c>
      <c r="N20" s="29" t="s">
        <v>11</v>
      </c>
      <c r="O20" s="29" t="s">
        <v>11</v>
      </c>
      <c r="P20" s="29" t="s">
        <v>11</v>
      </c>
      <c r="Q20" s="7" t="s">
        <v>11</v>
      </c>
      <c r="R20" s="8"/>
      <c r="S20" s="34"/>
    </row>
    <row r="21" spans="1:19" ht="11.25" customHeight="1" x14ac:dyDescent="0.2">
      <c r="A21" s="2" t="s">
        <v>443</v>
      </c>
      <c r="B21" s="2" t="s">
        <v>642</v>
      </c>
      <c r="C21" s="28">
        <v>20</v>
      </c>
      <c r="D21" s="70">
        <v>8734</v>
      </c>
      <c r="E21" s="3" t="s">
        <v>647</v>
      </c>
      <c r="F21" s="2" t="s">
        <v>648</v>
      </c>
      <c r="G21" s="2" t="s">
        <v>63</v>
      </c>
      <c r="H21" s="45" t="s">
        <v>499</v>
      </c>
      <c r="I21" s="2">
        <v>3</v>
      </c>
      <c r="J21" s="27" t="s">
        <v>10</v>
      </c>
      <c r="K21" s="73">
        <v>29</v>
      </c>
      <c r="L21" s="72">
        <v>10.6</v>
      </c>
      <c r="M21" s="2">
        <v>1995</v>
      </c>
      <c r="N21" s="122" t="s">
        <v>11</v>
      </c>
      <c r="O21" s="6" t="s">
        <v>11</v>
      </c>
      <c r="P21" s="29" t="s">
        <v>11</v>
      </c>
      <c r="Q21" s="7" t="s">
        <v>11</v>
      </c>
      <c r="R21" s="8"/>
      <c r="S21" s="34"/>
    </row>
    <row r="22" spans="1:19" ht="11.25" customHeight="1" x14ac:dyDescent="0.2">
      <c r="A22" s="2" t="s">
        <v>443</v>
      </c>
      <c r="B22" s="2" t="s">
        <v>467</v>
      </c>
      <c r="C22" s="28">
        <v>21</v>
      </c>
      <c r="D22" s="70">
        <v>8966</v>
      </c>
      <c r="E22" s="3" t="s">
        <v>500</v>
      </c>
      <c r="F22" s="2" t="s">
        <v>495</v>
      </c>
      <c r="G22" s="2" t="s">
        <v>22</v>
      </c>
      <c r="H22" s="2" t="s">
        <v>501</v>
      </c>
      <c r="I22" s="2">
        <v>3</v>
      </c>
      <c r="J22" s="27" t="s">
        <v>10</v>
      </c>
      <c r="K22" s="73">
        <v>52</v>
      </c>
      <c r="L22" s="72">
        <v>8</v>
      </c>
      <c r="M22" s="2">
        <v>1976</v>
      </c>
      <c r="N22" s="29" t="s">
        <v>11</v>
      </c>
      <c r="O22" s="29" t="s">
        <v>11</v>
      </c>
      <c r="P22" s="29" t="s">
        <v>12</v>
      </c>
      <c r="Q22" s="7" t="s">
        <v>12</v>
      </c>
      <c r="R22" s="8"/>
      <c r="S22" s="34"/>
    </row>
    <row r="23" spans="1:19" ht="11.25" customHeight="1" x14ac:dyDescent="0.2">
      <c r="A23" s="2" t="s">
        <v>443</v>
      </c>
      <c r="B23" s="2" t="s">
        <v>778</v>
      </c>
      <c r="C23" s="28">
        <v>22</v>
      </c>
      <c r="D23" s="70">
        <v>881</v>
      </c>
      <c r="E23" s="3" t="s">
        <v>779</v>
      </c>
      <c r="F23" s="2" t="s">
        <v>780</v>
      </c>
      <c r="G23" s="2" t="s">
        <v>63</v>
      </c>
      <c r="H23" s="2" t="s">
        <v>781</v>
      </c>
      <c r="I23" s="2">
        <v>1</v>
      </c>
      <c r="J23" s="27" t="s">
        <v>435</v>
      </c>
      <c r="K23" s="73">
        <v>10.48</v>
      </c>
      <c r="L23" s="72">
        <v>10.5</v>
      </c>
      <c r="M23" s="2">
        <v>1997</v>
      </c>
      <c r="N23" s="29" t="s">
        <v>11</v>
      </c>
      <c r="O23" s="29" t="s">
        <v>11</v>
      </c>
      <c r="P23" s="29" t="s">
        <v>11</v>
      </c>
      <c r="Q23" s="7" t="s">
        <v>11</v>
      </c>
      <c r="R23" s="8"/>
      <c r="S23" s="34"/>
    </row>
    <row r="24" spans="1:19" ht="11.25" customHeight="1" x14ac:dyDescent="0.2">
      <c r="A24" s="2" t="s">
        <v>443</v>
      </c>
      <c r="B24" s="2" t="s">
        <v>502</v>
      </c>
      <c r="C24" s="28">
        <v>23</v>
      </c>
      <c r="D24" s="70">
        <v>0</v>
      </c>
      <c r="E24" s="3" t="s">
        <v>503</v>
      </c>
      <c r="F24" s="2" t="s">
        <v>504</v>
      </c>
      <c r="G24" s="2" t="s">
        <v>8</v>
      </c>
      <c r="H24" s="2" t="s">
        <v>505</v>
      </c>
      <c r="I24" s="2">
        <v>1</v>
      </c>
      <c r="J24" s="27" t="s">
        <v>10</v>
      </c>
      <c r="K24" s="73">
        <v>12.5</v>
      </c>
      <c r="L24" s="72">
        <v>25.26</v>
      </c>
      <c r="M24" s="2">
        <v>1976</v>
      </c>
      <c r="N24" s="29" t="s">
        <v>11</v>
      </c>
      <c r="O24" s="29" t="s">
        <v>11</v>
      </c>
      <c r="P24" s="29" t="s">
        <v>11</v>
      </c>
      <c r="Q24" s="7" t="s">
        <v>11</v>
      </c>
      <c r="R24" s="8"/>
      <c r="S24" s="34"/>
    </row>
    <row r="25" spans="1:19" ht="11.25" customHeight="1" x14ac:dyDescent="0.2">
      <c r="A25" s="2" t="s">
        <v>443</v>
      </c>
      <c r="B25" s="2" t="s">
        <v>502</v>
      </c>
      <c r="C25" s="28">
        <v>24</v>
      </c>
      <c r="D25" s="70">
        <v>678</v>
      </c>
      <c r="E25" s="3" t="s">
        <v>506</v>
      </c>
      <c r="F25" s="2" t="s">
        <v>507</v>
      </c>
      <c r="G25" s="2" t="s">
        <v>22</v>
      </c>
      <c r="H25" s="2" t="s">
        <v>508</v>
      </c>
      <c r="I25" s="2">
        <v>3</v>
      </c>
      <c r="J25" s="27" t="s">
        <v>10</v>
      </c>
      <c r="K25" s="73">
        <v>52</v>
      </c>
      <c r="L25" s="72">
        <v>8.5</v>
      </c>
      <c r="M25" s="2">
        <v>1976</v>
      </c>
      <c r="N25" s="29" t="s">
        <v>11</v>
      </c>
      <c r="O25" s="29" t="s">
        <v>11</v>
      </c>
      <c r="P25" s="29" t="s">
        <v>12</v>
      </c>
      <c r="Q25" s="7" t="s">
        <v>12</v>
      </c>
      <c r="R25" s="8"/>
      <c r="S25" s="34"/>
    </row>
    <row r="26" spans="1:19" ht="11.25" customHeight="1" x14ac:dyDescent="0.2">
      <c r="A26" s="2" t="s">
        <v>443</v>
      </c>
      <c r="B26" s="2" t="s">
        <v>502</v>
      </c>
      <c r="C26" s="28">
        <v>25</v>
      </c>
      <c r="D26" s="70">
        <v>901</v>
      </c>
      <c r="E26" s="3" t="s">
        <v>509</v>
      </c>
      <c r="F26" s="2" t="s">
        <v>507</v>
      </c>
      <c r="G26" s="2" t="s">
        <v>8</v>
      </c>
      <c r="H26" s="2" t="s">
        <v>436</v>
      </c>
      <c r="I26" s="2">
        <v>1</v>
      </c>
      <c r="J26" s="27" t="s">
        <v>10</v>
      </c>
      <c r="K26" s="73">
        <v>12</v>
      </c>
      <c r="L26" s="72">
        <v>13.8</v>
      </c>
      <c r="M26" s="2">
        <v>1976</v>
      </c>
      <c r="N26" s="29" t="s">
        <v>11</v>
      </c>
      <c r="O26" s="29" t="s">
        <v>11</v>
      </c>
      <c r="P26" s="29" t="s">
        <v>11</v>
      </c>
      <c r="Q26" s="7" t="s">
        <v>11</v>
      </c>
      <c r="R26" s="8"/>
      <c r="S26" s="34"/>
    </row>
    <row r="27" spans="1:19" ht="11.25" customHeight="1" x14ac:dyDescent="0.2">
      <c r="A27" s="2" t="s">
        <v>443</v>
      </c>
      <c r="B27" s="2" t="s">
        <v>502</v>
      </c>
      <c r="C27" s="28">
        <v>26</v>
      </c>
      <c r="D27" s="70">
        <v>1788</v>
      </c>
      <c r="E27" s="3" t="s">
        <v>510</v>
      </c>
      <c r="F27" s="2" t="s">
        <v>511</v>
      </c>
      <c r="G27" s="2" t="s">
        <v>63</v>
      </c>
      <c r="H27" s="2" t="s">
        <v>512</v>
      </c>
      <c r="I27" s="2">
        <v>3</v>
      </c>
      <c r="J27" s="27" t="s">
        <v>10</v>
      </c>
      <c r="K27" s="73">
        <v>29.5</v>
      </c>
      <c r="L27" s="72">
        <v>12.8</v>
      </c>
      <c r="M27" s="2">
        <v>1976</v>
      </c>
      <c r="N27" s="29" t="s">
        <v>11</v>
      </c>
      <c r="O27" s="29" t="s">
        <v>11</v>
      </c>
      <c r="P27" s="29" t="s">
        <v>11</v>
      </c>
      <c r="Q27" s="7" t="s">
        <v>11</v>
      </c>
      <c r="R27" s="8"/>
      <c r="S27" s="34"/>
    </row>
    <row r="28" spans="1:19" ht="11.25" customHeight="1" x14ac:dyDescent="0.2">
      <c r="A28" s="2" t="s">
        <v>443</v>
      </c>
      <c r="B28" s="2" t="s">
        <v>652</v>
      </c>
      <c r="C28" s="28">
        <v>27</v>
      </c>
      <c r="D28" s="70">
        <v>1789</v>
      </c>
      <c r="E28" s="3" t="s">
        <v>653</v>
      </c>
      <c r="F28" s="2" t="s">
        <v>654</v>
      </c>
      <c r="G28" s="2" t="s">
        <v>63</v>
      </c>
      <c r="H28" s="2" t="s">
        <v>512</v>
      </c>
      <c r="I28" s="2">
        <v>1</v>
      </c>
      <c r="J28" s="27" t="s">
        <v>10</v>
      </c>
      <c r="K28" s="73">
        <v>29</v>
      </c>
      <c r="L28" s="72">
        <v>10.65</v>
      </c>
      <c r="M28" s="2">
        <v>1996</v>
      </c>
      <c r="N28" s="122" t="s">
        <v>11</v>
      </c>
      <c r="O28" s="6" t="s">
        <v>11</v>
      </c>
      <c r="P28" s="29" t="s">
        <v>11</v>
      </c>
      <c r="Q28" s="7" t="s">
        <v>11</v>
      </c>
      <c r="R28" s="8"/>
      <c r="S28" s="34"/>
    </row>
    <row r="29" spans="1:19" ht="11.25" customHeight="1" x14ac:dyDescent="0.2">
      <c r="A29" s="2" t="s">
        <v>443</v>
      </c>
      <c r="B29" s="2" t="s">
        <v>502</v>
      </c>
      <c r="C29" s="28">
        <v>28</v>
      </c>
      <c r="D29" s="70">
        <v>2303</v>
      </c>
      <c r="E29" s="3" t="s">
        <v>513</v>
      </c>
      <c r="F29" s="2" t="s">
        <v>507</v>
      </c>
      <c r="G29" s="2" t="s">
        <v>22</v>
      </c>
      <c r="H29" s="2" t="s">
        <v>514</v>
      </c>
      <c r="I29" s="2">
        <v>3</v>
      </c>
      <c r="J29" s="27" t="s">
        <v>10</v>
      </c>
      <c r="K29" s="73">
        <v>52</v>
      </c>
      <c r="L29" s="72">
        <v>7.5</v>
      </c>
      <c r="M29" s="2">
        <v>1976</v>
      </c>
      <c r="N29" s="29" t="s">
        <v>11</v>
      </c>
      <c r="O29" s="29" t="s">
        <v>11</v>
      </c>
      <c r="P29" s="29" t="s">
        <v>12</v>
      </c>
      <c r="Q29" s="7" t="s">
        <v>12</v>
      </c>
      <c r="R29" s="8"/>
      <c r="S29" s="34"/>
    </row>
    <row r="30" spans="1:19" ht="11.25" customHeight="1" x14ac:dyDescent="0.2">
      <c r="A30" s="2" t="s">
        <v>443</v>
      </c>
      <c r="B30" s="2" t="s">
        <v>502</v>
      </c>
      <c r="C30" s="28">
        <v>29</v>
      </c>
      <c r="D30" s="70">
        <v>4092</v>
      </c>
      <c r="E30" s="3" t="s">
        <v>515</v>
      </c>
      <c r="F30" s="2" t="s">
        <v>516</v>
      </c>
      <c r="G30" s="2" t="s">
        <v>22</v>
      </c>
      <c r="H30" s="2" t="s">
        <v>517</v>
      </c>
      <c r="I30" s="2">
        <v>3</v>
      </c>
      <c r="J30" s="27" t="s">
        <v>10</v>
      </c>
      <c r="K30" s="73">
        <v>87.6</v>
      </c>
      <c r="L30" s="72">
        <v>7.5</v>
      </c>
      <c r="M30" s="2">
        <v>1976</v>
      </c>
      <c r="N30" s="122" t="s">
        <v>12</v>
      </c>
      <c r="O30" s="6" t="s">
        <v>12</v>
      </c>
      <c r="P30" s="29" t="s">
        <v>12</v>
      </c>
      <c r="Q30" s="7" t="s">
        <v>12</v>
      </c>
      <c r="R30" s="8"/>
      <c r="S30" s="34"/>
    </row>
    <row r="31" spans="1:19" ht="11.25" customHeight="1" x14ac:dyDescent="0.2">
      <c r="A31" s="2" t="s">
        <v>443</v>
      </c>
      <c r="B31" s="2" t="s">
        <v>502</v>
      </c>
      <c r="C31" s="28">
        <v>30</v>
      </c>
      <c r="D31" s="70">
        <v>4530</v>
      </c>
      <c r="E31" s="3" t="s">
        <v>518</v>
      </c>
      <c r="F31" s="2" t="s">
        <v>519</v>
      </c>
      <c r="G31" s="2" t="s">
        <v>26</v>
      </c>
      <c r="H31" s="2" t="s">
        <v>520</v>
      </c>
      <c r="I31" s="2">
        <v>6</v>
      </c>
      <c r="J31" s="27" t="s">
        <v>10</v>
      </c>
      <c r="K31" s="73">
        <v>238</v>
      </c>
      <c r="L31" s="72">
        <v>13.05</v>
      </c>
      <c r="M31" s="2" t="s">
        <v>521</v>
      </c>
      <c r="N31" s="122" t="s">
        <v>12</v>
      </c>
      <c r="O31" s="6" t="s">
        <v>12</v>
      </c>
      <c r="P31" s="29" t="s">
        <v>12</v>
      </c>
      <c r="Q31" s="7" t="s">
        <v>12</v>
      </c>
      <c r="R31" s="8"/>
      <c r="S31" s="34"/>
    </row>
    <row r="32" spans="1:19" ht="11.25" customHeight="1" x14ac:dyDescent="0.2">
      <c r="A32" s="2" t="s">
        <v>443</v>
      </c>
      <c r="B32" s="2" t="s">
        <v>652</v>
      </c>
      <c r="C32" s="28">
        <v>31</v>
      </c>
      <c r="D32" s="70">
        <v>4531</v>
      </c>
      <c r="E32" s="3" t="s">
        <v>655</v>
      </c>
      <c r="F32" s="2" t="s">
        <v>656</v>
      </c>
      <c r="G32" s="2" t="s">
        <v>26</v>
      </c>
      <c r="H32" s="2" t="s">
        <v>520</v>
      </c>
      <c r="I32" s="2">
        <v>6</v>
      </c>
      <c r="J32" s="27" t="s">
        <v>10</v>
      </c>
      <c r="K32" s="73">
        <v>238.25</v>
      </c>
      <c r="L32" s="72">
        <v>11.05</v>
      </c>
      <c r="M32" s="2">
        <v>1996</v>
      </c>
      <c r="N32" s="122" t="s">
        <v>12</v>
      </c>
      <c r="O32" s="6" t="s">
        <v>12</v>
      </c>
      <c r="P32" s="29" t="s">
        <v>12</v>
      </c>
      <c r="Q32" s="7" t="s">
        <v>12</v>
      </c>
      <c r="R32" s="8"/>
      <c r="S32" s="34"/>
    </row>
    <row r="33" spans="1:19" ht="11.25" customHeight="1" x14ac:dyDescent="0.2">
      <c r="A33" s="2" t="s">
        <v>443</v>
      </c>
      <c r="B33" s="2" t="s">
        <v>502</v>
      </c>
      <c r="C33" s="28">
        <v>32</v>
      </c>
      <c r="D33" s="70">
        <v>5234</v>
      </c>
      <c r="E33" s="3" t="s">
        <v>522</v>
      </c>
      <c r="F33" s="2" t="s">
        <v>523</v>
      </c>
      <c r="G33" s="2" t="s">
        <v>22</v>
      </c>
      <c r="H33" s="2" t="s">
        <v>524</v>
      </c>
      <c r="I33" s="2">
        <v>3</v>
      </c>
      <c r="J33" s="27" t="s">
        <v>10</v>
      </c>
      <c r="K33" s="73">
        <v>49.8</v>
      </c>
      <c r="L33" s="72">
        <v>7.5</v>
      </c>
      <c r="M33" s="2">
        <v>1976</v>
      </c>
      <c r="N33" s="122" t="s">
        <v>11</v>
      </c>
      <c r="O33" s="6" t="s">
        <v>11</v>
      </c>
      <c r="P33" s="29" t="s">
        <v>12</v>
      </c>
      <c r="Q33" s="7" t="s">
        <v>12</v>
      </c>
      <c r="R33" s="8"/>
      <c r="S33" s="34"/>
    </row>
    <row r="34" spans="1:19" ht="11.25" customHeight="1" x14ac:dyDescent="0.2">
      <c r="A34" s="2" t="s">
        <v>443</v>
      </c>
      <c r="B34" s="2" t="s">
        <v>652</v>
      </c>
      <c r="C34" s="28">
        <v>33</v>
      </c>
      <c r="D34" s="70">
        <v>5419</v>
      </c>
      <c r="E34" s="3" t="s">
        <v>657</v>
      </c>
      <c r="F34" s="2" t="s">
        <v>658</v>
      </c>
      <c r="G34" s="2" t="s">
        <v>26</v>
      </c>
      <c r="H34" s="2" t="s">
        <v>527</v>
      </c>
      <c r="I34" s="2">
        <v>14</v>
      </c>
      <c r="J34" s="27" t="s">
        <v>10</v>
      </c>
      <c r="K34" s="73">
        <v>558.04999999999995</v>
      </c>
      <c r="L34" s="72">
        <v>11.05</v>
      </c>
      <c r="M34" s="2">
        <v>1996</v>
      </c>
      <c r="N34" s="122" t="s">
        <v>12</v>
      </c>
      <c r="O34" s="6" t="s">
        <v>12</v>
      </c>
      <c r="P34" s="29" t="s">
        <v>12</v>
      </c>
      <c r="Q34" s="7" t="s">
        <v>12</v>
      </c>
      <c r="R34" s="8"/>
      <c r="S34" s="34"/>
    </row>
    <row r="35" spans="1:19" ht="11.25" customHeight="1" x14ac:dyDescent="0.2">
      <c r="A35" s="2" t="s">
        <v>443</v>
      </c>
      <c r="B35" s="2" t="s">
        <v>502</v>
      </c>
      <c r="C35" s="28">
        <v>34</v>
      </c>
      <c r="D35" s="70">
        <v>5420</v>
      </c>
      <c r="E35" s="3" t="s">
        <v>525</v>
      </c>
      <c r="F35" s="2" t="s">
        <v>526</v>
      </c>
      <c r="G35" s="2" t="s">
        <v>26</v>
      </c>
      <c r="H35" s="2" t="s">
        <v>527</v>
      </c>
      <c r="I35" s="2">
        <v>13</v>
      </c>
      <c r="J35" s="27" t="s">
        <v>10</v>
      </c>
      <c r="K35" s="73">
        <v>558.75</v>
      </c>
      <c r="L35" s="72">
        <v>12.7</v>
      </c>
      <c r="M35" s="2" t="s">
        <v>528</v>
      </c>
      <c r="N35" s="122" t="s">
        <v>12</v>
      </c>
      <c r="O35" s="6" t="s">
        <v>12</v>
      </c>
      <c r="P35" s="29" t="s">
        <v>12</v>
      </c>
      <c r="Q35" s="7" t="s">
        <v>12</v>
      </c>
      <c r="R35" s="8"/>
      <c r="S35" s="34"/>
    </row>
    <row r="36" spans="1:19" ht="11.25" customHeight="1" x14ac:dyDescent="0.2">
      <c r="A36" s="2" t="s">
        <v>443</v>
      </c>
      <c r="B36" s="2" t="s">
        <v>502</v>
      </c>
      <c r="C36" s="28">
        <v>35</v>
      </c>
      <c r="D36" s="70">
        <v>6255</v>
      </c>
      <c r="E36" s="3" t="s">
        <v>529</v>
      </c>
      <c r="F36" s="2" t="s">
        <v>523</v>
      </c>
      <c r="G36" s="2" t="s">
        <v>22</v>
      </c>
      <c r="H36" s="2" t="s">
        <v>530</v>
      </c>
      <c r="I36" s="2">
        <v>3</v>
      </c>
      <c r="J36" s="27" t="s">
        <v>10</v>
      </c>
      <c r="K36" s="73">
        <v>61.4</v>
      </c>
      <c r="L36" s="72">
        <v>7.5</v>
      </c>
      <c r="M36" s="2">
        <v>1976</v>
      </c>
      <c r="N36" s="122" t="s">
        <v>11</v>
      </c>
      <c r="O36" s="6" t="s">
        <v>11</v>
      </c>
      <c r="P36" s="29" t="s">
        <v>12</v>
      </c>
      <c r="Q36" s="7" t="s">
        <v>12</v>
      </c>
      <c r="R36" s="8"/>
      <c r="S36" s="34"/>
    </row>
    <row r="37" spans="1:19" ht="11.25" customHeight="1" x14ac:dyDescent="0.2">
      <c r="A37" s="2" t="s">
        <v>443</v>
      </c>
      <c r="B37" s="2" t="s">
        <v>502</v>
      </c>
      <c r="C37" s="28">
        <v>36</v>
      </c>
      <c r="D37" s="70">
        <v>7101</v>
      </c>
      <c r="E37" s="3" t="s">
        <v>531</v>
      </c>
      <c r="F37" s="2" t="s">
        <v>532</v>
      </c>
      <c r="G37" s="2" t="s">
        <v>8</v>
      </c>
      <c r="H37" s="2" t="s">
        <v>533</v>
      </c>
      <c r="I37" s="2">
        <v>1</v>
      </c>
      <c r="J37" s="27" t="s">
        <v>10</v>
      </c>
      <c r="K37" s="73">
        <v>6</v>
      </c>
      <c r="L37" s="72">
        <v>35.25</v>
      </c>
      <c r="M37" s="2">
        <v>1976</v>
      </c>
      <c r="N37" s="29" t="s">
        <v>11</v>
      </c>
      <c r="O37" s="29" t="s">
        <v>11</v>
      </c>
      <c r="P37" s="29" t="s">
        <v>11</v>
      </c>
      <c r="Q37" s="7" t="s">
        <v>11</v>
      </c>
      <c r="R37" s="8"/>
      <c r="S37" s="34"/>
    </row>
    <row r="38" spans="1:19" ht="11.25" customHeight="1" x14ac:dyDescent="0.2">
      <c r="A38" s="2" t="s">
        <v>443</v>
      </c>
      <c r="B38" s="2" t="s">
        <v>652</v>
      </c>
      <c r="C38" s="28">
        <v>37</v>
      </c>
      <c r="D38" s="70">
        <v>8239</v>
      </c>
      <c r="E38" s="3" t="s">
        <v>659</v>
      </c>
      <c r="F38" s="2" t="s">
        <v>660</v>
      </c>
      <c r="G38" s="2" t="s">
        <v>63</v>
      </c>
      <c r="H38" s="2" t="s">
        <v>536</v>
      </c>
      <c r="I38" s="2">
        <v>1</v>
      </c>
      <c r="J38" s="27" t="s">
        <v>10</v>
      </c>
      <c r="K38" s="73">
        <v>29</v>
      </c>
      <c r="L38" s="72">
        <v>11.65</v>
      </c>
      <c r="M38" s="2">
        <v>1996</v>
      </c>
      <c r="N38" s="122" t="s">
        <v>11</v>
      </c>
      <c r="O38" s="6" t="s">
        <v>11</v>
      </c>
      <c r="P38" s="29" t="s">
        <v>11</v>
      </c>
      <c r="Q38" s="7" t="s">
        <v>11</v>
      </c>
      <c r="R38" s="8"/>
      <c r="S38" s="34"/>
    </row>
    <row r="39" spans="1:19" ht="11.25" customHeight="1" x14ac:dyDescent="0.2">
      <c r="A39" s="2" t="s">
        <v>443</v>
      </c>
      <c r="B39" s="2" t="s">
        <v>502</v>
      </c>
      <c r="C39" s="28">
        <v>38</v>
      </c>
      <c r="D39" s="70">
        <v>8242</v>
      </c>
      <c r="E39" s="3" t="s">
        <v>534</v>
      </c>
      <c r="F39" s="45" t="s">
        <v>535</v>
      </c>
      <c r="G39" s="2" t="s">
        <v>63</v>
      </c>
      <c r="H39" s="2" t="s">
        <v>536</v>
      </c>
      <c r="I39" s="2">
        <v>3</v>
      </c>
      <c r="J39" s="27" t="s">
        <v>10</v>
      </c>
      <c r="K39" s="73">
        <v>29.5</v>
      </c>
      <c r="L39" s="72">
        <v>12.8</v>
      </c>
      <c r="M39" s="2">
        <v>1976</v>
      </c>
      <c r="N39" s="122" t="s">
        <v>11</v>
      </c>
      <c r="O39" s="6" t="s">
        <v>11</v>
      </c>
      <c r="P39" s="29" t="s">
        <v>11</v>
      </c>
      <c r="Q39" s="7" t="s">
        <v>11</v>
      </c>
      <c r="R39" s="8"/>
      <c r="S39" s="34"/>
    </row>
    <row r="40" spans="1:19" ht="11.25" customHeight="1" x14ac:dyDescent="0.2">
      <c r="A40" s="2" t="s">
        <v>443</v>
      </c>
      <c r="B40" s="2" t="s">
        <v>537</v>
      </c>
      <c r="C40" s="28">
        <v>39</v>
      </c>
      <c r="D40" s="70">
        <v>0</v>
      </c>
      <c r="E40" s="3" t="s">
        <v>538</v>
      </c>
      <c r="F40" s="2" t="s">
        <v>539</v>
      </c>
      <c r="G40" s="2" t="s">
        <v>22</v>
      </c>
      <c r="H40" s="2" t="s">
        <v>540</v>
      </c>
      <c r="I40" s="2">
        <v>3</v>
      </c>
      <c r="J40" s="27" t="s">
        <v>10</v>
      </c>
      <c r="K40" s="73">
        <v>61.4</v>
      </c>
      <c r="L40" s="72">
        <v>8.9</v>
      </c>
      <c r="M40" s="2">
        <v>1976</v>
      </c>
      <c r="N40" s="122" t="s">
        <v>11</v>
      </c>
      <c r="O40" s="6" t="s">
        <v>11</v>
      </c>
      <c r="P40" s="29" t="s">
        <v>12</v>
      </c>
      <c r="Q40" s="7" t="s">
        <v>12</v>
      </c>
      <c r="R40" s="8"/>
      <c r="S40" s="34"/>
    </row>
    <row r="41" spans="1:19" ht="11.25" customHeight="1" x14ac:dyDescent="0.2">
      <c r="A41" s="2" t="s">
        <v>443</v>
      </c>
      <c r="B41" s="2" t="s">
        <v>537</v>
      </c>
      <c r="C41" s="28">
        <v>40</v>
      </c>
      <c r="D41" s="70">
        <v>112</v>
      </c>
      <c r="E41" s="3" t="s">
        <v>541</v>
      </c>
      <c r="F41" s="2" t="s">
        <v>539</v>
      </c>
      <c r="G41" s="2" t="s">
        <v>22</v>
      </c>
      <c r="H41" s="2" t="s">
        <v>542</v>
      </c>
      <c r="I41" s="2">
        <v>3</v>
      </c>
      <c r="J41" s="27" t="s">
        <v>10</v>
      </c>
      <c r="K41" s="73">
        <v>61.4</v>
      </c>
      <c r="L41" s="72">
        <v>8.1999999999999993</v>
      </c>
      <c r="M41" s="2">
        <v>1976</v>
      </c>
      <c r="N41" s="122" t="s">
        <v>11</v>
      </c>
      <c r="O41" s="6" t="s">
        <v>11</v>
      </c>
      <c r="P41" s="29" t="s">
        <v>12</v>
      </c>
      <c r="Q41" s="7" t="s">
        <v>12</v>
      </c>
      <c r="R41" s="8"/>
      <c r="S41" s="34"/>
    </row>
    <row r="42" spans="1:19" ht="11.25" customHeight="1" x14ac:dyDescent="0.2">
      <c r="A42" s="2" t="s">
        <v>443</v>
      </c>
      <c r="B42" s="2" t="s">
        <v>537</v>
      </c>
      <c r="C42" s="28">
        <v>41</v>
      </c>
      <c r="D42" s="70">
        <v>1198</v>
      </c>
      <c r="E42" s="3" t="s">
        <v>543</v>
      </c>
      <c r="F42" s="2" t="s">
        <v>539</v>
      </c>
      <c r="G42" s="2" t="s">
        <v>63</v>
      </c>
      <c r="H42" s="2" t="s">
        <v>544</v>
      </c>
      <c r="I42" s="2">
        <v>1</v>
      </c>
      <c r="J42" s="27" t="s">
        <v>10</v>
      </c>
      <c r="K42" s="73">
        <v>12.5</v>
      </c>
      <c r="L42" s="72">
        <v>12.15</v>
      </c>
      <c r="M42" s="2">
        <v>1976</v>
      </c>
      <c r="N42" s="29" t="s">
        <v>11</v>
      </c>
      <c r="O42" s="29" t="s">
        <v>11</v>
      </c>
      <c r="P42" s="29" t="s">
        <v>11</v>
      </c>
      <c r="Q42" s="7" t="s">
        <v>11</v>
      </c>
      <c r="R42" s="8"/>
      <c r="S42" s="34"/>
    </row>
    <row r="43" spans="1:19" ht="11.25" customHeight="1" x14ac:dyDescent="0.2">
      <c r="A43" s="2" t="s">
        <v>443</v>
      </c>
      <c r="B43" s="2" t="s">
        <v>537</v>
      </c>
      <c r="C43" s="28">
        <v>42</v>
      </c>
      <c r="D43" s="70">
        <v>1581</v>
      </c>
      <c r="E43" s="3" t="s">
        <v>545</v>
      </c>
      <c r="F43" s="2" t="s">
        <v>546</v>
      </c>
      <c r="G43" s="2" t="s">
        <v>8</v>
      </c>
      <c r="H43" s="2" t="s">
        <v>547</v>
      </c>
      <c r="I43" s="2">
        <v>1</v>
      </c>
      <c r="J43" s="27" t="s">
        <v>10</v>
      </c>
      <c r="K43" s="73">
        <v>6</v>
      </c>
      <c r="L43" s="72">
        <v>20</v>
      </c>
      <c r="M43" s="2">
        <v>1976</v>
      </c>
      <c r="N43" s="29" t="s">
        <v>11</v>
      </c>
      <c r="O43" s="29" t="s">
        <v>11</v>
      </c>
      <c r="P43" s="29" t="s">
        <v>11</v>
      </c>
      <c r="Q43" s="7" t="s">
        <v>11</v>
      </c>
      <c r="R43" s="8"/>
      <c r="S43" s="34"/>
    </row>
    <row r="44" spans="1:19" ht="11.25" customHeight="1" x14ac:dyDescent="0.2">
      <c r="A44" s="2" t="s">
        <v>443</v>
      </c>
      <c r="B44" s="2" t="s">
        <v>537</v>
      </c>
      <c r="C44" s="28">
        <v>43</v>
      </c>
      <c r="D44" s="70">
        <v>2427</v>
      </c>
      <c r="E44" s="3" t="s">
        <v>548</v>
      </c>
      <c r="F44" s="2" t="s">
        <v>546</v>
      </c>
      <c r="G44" s="2" t="s">
        <v>8</v>
      </c>
      <c r="H44" s="2" t="s">
        <v>549</v>
      </c>
      <c r="I44" s="2">
        <v>1</v>
      </c>
      <c r="J44" s="27" t="s">
        <v>10</v>
      </c>
      <c r="K44" s="73">
        <v>6</v>
      </c>
      <c r="L44" s="72">
        <v>34.4</v>
      </c>
      <c r="M44" s="2">
        <v>1976</v>
      </c>
      <c r="N44" s="29" t="s">
        <v>11</v>
      </c>
      <c r="O44" s="29" t="s">
        <v>11</v>
      </c>
      <c r="P44" s="29" t="s">
        <v>11</v>
      </c>
      <c r="Q44" s="7" t="s">
        <v>11</v>
      </c>
      <c r="R44" s="8"/>
      <c r="S44" s="34"/>
    </row>
    <row r="45" spans="1:19" ht="11.25" customHeight="1" x14ac:dyDescent="0.2">
      <c r="A45" s="2" t="s">
        <v>443</v>
      </c>
      <c r="B45" s="2" t="s">
        <v>537</v>
      </c>
      <c r="C45" s="28">
        <v>44</v>
      </c>
      <c r="D45" s="70">
        <v>3591</v>
      </c>
      <c r="E45" s="3" t="s">
        <v>550</v>
      </c>
      <c r="F45" s="2" t="s">
        <v>551</v>
      </c>
      <c r="G45" s="2" t="s">
        <v>26</v>
      </c>
      <c r="H45" s="2" t="s">
        <v>552</v>
      </c>
      <c r="I45" s="2">
        <v>8</v>
      </c>
      <c r="J45" s="27" t="s">
        <v>10</v>
      </c>
      <c r="K45" s="73">
        <v>466.34</v>
      </c>
      <c r="L45" s="72">
        <v>11.2</v>
      </c>
      <c r="M45" s="2">
        <v>1976</v>
      </c>
      <c r="N45" s="122" t="s">
        <v>12</v>
      </c>
      <c r="O45" s="6" t="s">
        <v>12</v>
      </c>
      <c r="P45" s="29" t="s">
        <v>12</v>
      </c>
      <c r="Q45" s="7" t="s">
        <v>12</v>
      </c>
      <c r="R45" s="8"/>
      <c r="S45" s="34"/>
    </row>
    <row r="46" spans="1:19" ht="11.25" customHeight="1" x14ac:dyDescent="0.2">
      <c r="A46" s="2" t="s">
        <v>443</v>
      </c>
      <c r="B46" s="2" t="s">
        <v>537</v>
      </c>
      <c r="C46" s="28">
        <v>45</v>
      </c>
      <c r="D46" s="70">
        <v>4333</v>
      </c>
      <c r="E46" s="3" t="s">
        <v>553</v>
      </c>
      <c r="F46" s="2" t="s">
        <v>554</v>
      </c>
      <c r="G46" s="2" t="s">
        <v>63</v>
      </c>
      <c r="H46" s="2" t="s">
        <v>555</v>
      </c>
      <c r="I46" s="2">
        <v>3</v>
      </c>
      <c r="J46" s="27" t="s">
        <v>10</v>
      </c>
      <c r="K46" s="73">
        <v>63</v>
      </c>
      <c r="L46" s="72">
        <v>11.2</v>
      </c>
      <c r="M46" s="2">
        <v>1976</v>
      </c>
      <c r="N46" s="122" t="s">
        <v>12</v>
      </c>
      <c r="O46" s="6" t="s">
        <v>12</v>
      </c>
      <c r="P46" s="29" t="s">
        <v>12</v>
      </c>
      <c r="Q46" s="7" t="s">
        <v>12</v>
      </c>
      <c r="R46" s="8"/>
      <c r="S46" s="34"/>
    </row>
    <row r="47" spans="1:19" ht="11.25" customHeight="1" x14ac:dyDescent="0.2">
      <c r="A47" s="2" t="s">
        <v>443</v>
      </c>
      <c r="B47" s="2" t="s">
        <v>561</v>
      </c>
      <c r="C47" s="28">
        <v>46</v>
      </c>
      <c r="D47" s="70">
        <v>4343</v>
      </c>
      <c r="E47" s="3" t="s">
        <v>664</v>
      </c>
      <c r="F47" s="2" t="s">
        <v>665</v>
      </c>
      <c r="G47" s="2" t="s">
        <v>63</v>
      </c>
      <c r="H47" s="2" t="s">
        <v>555</v>
      </c>
      <c r="I47" s="2">
        <v>3</v>
      </c>
      <c r="J47" s="27" t="s">
        <v>10</v>
      </c>
      <c r="K47" s="73">
        <v>63</v>
      </c>
      <c r="L47" s="72">
        <v>8.9</v>
      </c>
      <c r="M47" s="2">
        <v>1996</v>
      </c>
      <c r="N47" s="122" t="s">
        <v>12</v>
      </c>
      <c r="O47" s="6" t="s">
        <v>12</v>
      </c>
      <c r="P47" s="29" t="s">
        <v>12</v>
      </c>
      <c r="Q47" s="7" t="s">
        <v>12</v>
      </c>
      <c r="R47" s="8"/>
      <c r="S47" s="34"/>
    </row>
    <row r="48" spans="1:19" ht="11.25" customHeight="1" x14ac:dyDescent="0.2">
      <c r="A48" s="2" t="s">
        <v>443</v>
      </c>
      <c r="B48" s="2" t="s">
        <v>537</v>
      </c>
      <c r="C48" s="28">
        <v>47</v>
      </c>
      <c r="D48" s="70">
        <v>4437</v>
      </c>
      <c r="E48" s="3" t="s">
        <v>556</v>
      </c>
      <c r="F48" s="2" t="s">
        <v>557</v>
      </c>
      <c r="G48" s="2" t="s">
        <v>26</v>
      </c>
      <c r="H48" s="2" t="s">
        <v>555</v>
      </c>
      <c r="I48" s="2">
        <v>9</v>
      </c>
      <c r="J48" s="27" t="s">
        <v>10</v>
      </c>
      <c r="K48" s="73">
        <v>400.81</v>
      </c>
      <c r="L48" s="72">
        <v>11.2</v>
      </c>
      <c r="M48" s="2">
        <v>1976</v>
      </c>
      <c r="N48" s="122" t="s">
        <v>12</v>
      </c>
      <c r="O48" s="6" t="s">
        <v>12</v>
      </c>
      <c r="P48" s="29" t="s">
        <v>12</v>
      </c>
      <c r="Q48" s="7" t="s">
        <v>12</v>
      </c>
      <c r="R48" s="8"/>
      <c r="S48" s="34"/>
    </row>
    <row r="49" spans="1:19" ht="11.25" customHeight="1" x14ac:dyDescent="0.2">
      <c r="A49" s="2" t="s">
        <v>443</v>
      </c>
      <c r="B49" s="2" t="s">
        <v>561</v>
      </c>
      <c r="C49" s="28">
        <v>48</v>
      </c>
      <c r="D49" s="70">
        <v>4446</v>
      </c>
      <c r="E49" s="3" t="s">
        <v>666</v>
      </c>
      <c r="F49" s="2" t="s">
        <v>667</v>
      </c>
      <c r="G49" s="2" t="s">
        <v>26</v>
      </c>
      <c r="H49" s="2" t="s">
        <v>555</v>
      </c>
      <c r="I49" s="2">
        <v>10</v>
      </c>
      <c r="J49" s="27" t="s">
        <v>10</v>
      </c>
      <c r="K49" s="73">
        <v>396.91</v>
      </c>
      <c r="L49" s="72">
        <v>8.9</v>
      </c>
      <c r="M49" s="2">
        <v>1996</v>
      </c>
      <c r="N49" s="122" t="s">
        <v>12</v>
      </c>
      <c r="O49" s="6" t="s">
        <v>12</v>
      </c>
      <c r="P49" s="29" t="s">
        <v>12</v>
      </c>
      <c r="Q49" s="7" t="s">
        <v>12</v>
      </c>
      <c r="R49" s="8"/>
      <c r="S49" s="34"/>
    </row>
    <row r="50" spans="1:19" ht="11.25" customHeight="1" x14ac:dyDescent="0.2">
      <c r="A50" s="2" t="s">
        <v>443</v>
      </c>
      <c r="B50" s="2" t="s">
        <v>561</v>
      </c>
      <c r="C50" s="28">
        <v>49</v>
      </c>
      <c r="D50" s="70">
        <v>4543</v>
      </c>
      <c r="E50" s="3" t="s">
        <v>661</v>
      </c>
      <c r="F50" s="2" t="s">
        <v>662</v>
      </c>
      <c r="G50" s="2" t="s">
        <v>26</v>
      </c>
      <c r="H50" s="2" t="s">
        <v>663</v>
      </c>
      <c r="I50" s="2">
        <v>12</v>
      </c>
      <c r="J50" s="27" t="s">
        <v>10</v>
      </c>
      <c r="K50" s="73">
        <v>542.70000000000005</v>
      </c>
      <c r="L50" s="72">
        <v>10.55</v>
      </c>
      <c r="M50" s="2">
        <v>1996</v>
      </c>
      <c r="N50" s="122" t="s">
        <v>12</v>
      </c>
      <c r="O50" s="6" t="s">
        <v>12</v>
      </c>
      <c r="P50" s="29" t="s">
        <v>12</v>
      </c>
      <c r="Q50" s="7" t="s">
        <v>12</v>
      </c>
      <c r="R50" s="8"/>
      <c r="S50" s="34"/>
    </row>
    <row r="51" spans="1:19" ht="11.25" customHeight="1" x14ac:dyDescent="0.2">
      <c r="A51" s="2" t="s">
        <v>443</v>
      </c>
      <c r="B51" s="2" t="s">
        <v>537</v>
      </c>
      <c r="C51" s="28">
        <v>50</v>
      </c>
      <c r="D51" s="70">
        <v>6525</v>
      </c>
      <c r="E51" s="3" t="s">
        <v>558</v>
      </c>
      <c r="F51" s="2" t="s">
        <v>559</v>
      </c>
      <c r="G51" s="2" t="s">
        <v>22</v>
      </c>
      <c r="H51" s="2" t="s">
        <v>560</v>
      </c>
      <c r="I51" s="2">
        <v>3</v>
      </c>
      <c r="J51" s="27" t="s">
        <v>10</v>
      </c>
      <c r="K51" s="73">
        <v>52</v>
      </c>
      <c r="L51" s="72">
        <v>7</v>
      </c>
      <c r="M51" s="2">
        <v>1976</v>
      </c>
      <c r="N51" s="122" t="s">
        <v>11</v>
      </c>
      <c r="O51" s="6" t="s">
        <v>11</v>
      </c>
      <c r="P51" s="29" t="s">
        <v>12</v>
      </c>
      <c r="Q51" s="7" t="s">
        <v>12</v>
      </c>
      <c r="R51" s="8"/>
      <c r="S51" s="34"/>
    </row>
    <row r="52" spans="1:19" ht="11.25" customHeight="1" x14ac:dyDescent="0.2">
      <c r="A52" s="2" t="s">
        <v>443</v>
      </c>
      <c r="B52" s="28" t="s">
        <v>537</v>
      </c>
      <c r="C52" s="28">
        <v>51</v>
      </c>
      <c r="D52" s="70">
        <v>7132</v>
      </c>
      <c r="E52" s="3" t="s">
        <v>668</v>
      </c>
      <c r="F52" s="2" t="s">
        <v>669</v>
      </c>
      <c r="G52" s="2" t="s">
        <v>26</v>
      </c>
      <c r="H52" s="2" t="s">
        <v>564</v>
      </c>
      <c r="I52" s="2">
        <v>11</v>
      </c>
      <c r="J52" s="27" t="s">
        <v>10</v>
      </c>
      <c r="K52" s="73">
        <v>438.85</v>
      </c>
      <c r="L52" s="72">
        <v>10.4</v>
      </c>
      <c r="M52" s="2">
        <v>1996</v>
      </c>
      <c r="N52" s="122" t="s">
        <v>12</v>
      </c>
      <c r="O52" s="6" t="s">
        <v>12</v>
      </c>
      <c r="P52" s="29" t="s">
        <v>12</v>
      </c>
      <c r="Q52" s="7" t="s">
        <v>12</v>
      </c>
      <c r="R52" s="8"/>
      <c r="S52" s="34"/>
    </row>
    <row r="53" spans="1:19" ht="11.25" customHeight="1" x14ac:dyDescent="0.2">
      <c r="A53" s="2" t="s">
        <v>443</v>
      </c>
      <c r="B53" s="2" t="s">
        <v>561</v>
      </c>
      <c r="C53" s="28">
        <v>52</v>
      </c>
      <c r="D53" s="70">
        <v>7149</v>
      </c>
      <c r="E53" s="3" t="s">
        <v>562</v>
      </c>
      <c r="F53" s="2" t="s">
        <v>563</v>
      </c>
      <c r="G53" s="2" t="s">
        <v>26</v>
      </c>
      <c r="H53" s="2" t="s">
        <v>564</v>
      </c>
      <c r="I53" s="2">
        <v>11</v>
      </c>
      <c r="J53" s="27" t="s">
        <v>10</v>
      </c>
      <c r="K53" s="73">
        <v>439.44</v>
      </c>
      <c r="L53" s="72">
        <v>13.15</v>
      </c>
      <c r="M53" s="2" t="s">
        <v>565</v>
      </c>
      <c r="N53" s="122" t="s">
        <v>12</v>
      </c>
      <c r="O53" s="6" t="s">
        <v>12</v>
      </c>
      <c r="P53" s="29" t="s">
        <v>12</v>
      </c>
      <c r="Q53" s="7" t="s">
        <v>12</v>
      </c>
      <c r="R53" s="8"/>
      <c r="S53" s="34"/>
    </row>
    <row r="54" spans="1:19" ht="11.25" customHeight="1" x14ac:dyDescent="0.2">
      <c r="A54" s="2" t="s">
        <v>443</v>
      </c>
      <c r="B54" s="2" t="s">
        <v>537</v>
      </c>
      <c r="C54" s="28">
        <v>53</v>
      </c>
      <c r="D54" s="70">
        <v>8687</v>
      </c>
      <c r="E54" s="3" t="s">
        <v>566</v>
      </c>
      <c r="F54" s="2" t="s">
        <v>567</v>
      </c>
      <c r="G54" s="2" t="s">
        <v>63</v>
      </c>
      <c r="H54" s="2" t="s">
        <v>568</v>
      </c>
      <c r="I54" s="2">
        <v>1</v>
      </c>
      <c r="J54" s="27" t="s">
        <v>455</v>
      </c>
      <c r="K54" s="73">
        <v>10</v>
      </c>
      <c r="L54" s="72">
        <v>26.34</v>
      </c>
      <c r="M54" s="2">
        <v>1976</v>
      </c>
      <c r="N54" s="29" t="s">
        <v>11</v>
      </c>
      <c r="O54" s="29" t="s">
        <v>11</v>
      </c>
      <c r="P54" s="29" t="s">
        <v>11</v>
      </c>
      <c r="Q54" s="7" t="s">
        <v>11</v>
      </c>
      <c r="R54" s="8"/>
      <c r="S54" s="34"/>
    </row>
    <row r="55" spans="1:19" ht="11.25" customHeight="1" x14ac:dyDescent="0.2">
      <c r="A55" s="2" t="s">
        <v>443</v>
      </c>
      <c r="B55" s="2" t="s">
        <v>537</v>
      </c>
      <c r="C55" s="28">
        <v>54</v>
      </c>
      <c r="D55" s="70">
        <v>9124</v>
      </c>
      <c r="E55" s="3" t="s">
        <v>569</v>
      </c>
      <c r="F55" s="2" t="s">
        <v>570</v>
      </c>
      <c r="G55" s="2" t="s">
        <v>63</v>
      </c>
      <c r="H55" s="2" t="s">
        <v>568</v>
      </c>
      <c r="I55" s="2">
        <v>3</v>
      </c>
      <c r="J55" s="27" t="s">
        <v>72</v>
      </c>
      <c r="K55" s="73">
        <v>29.25</v>
      </c>
      <c r="L55" s="72">
        <v>11.5</v>
      </c>
      <c r="M55" s="2" t="s">
        <v>521</v>
      </c>
      <c r="N55" s="122" t="s">
        <v>11</v>
      </c>
      <c r="O55" s="6" t="s">
        <v>11</v>
      </c>
      <c r="P55" s="29" t="s">
        <v>11</v>
      </c>
      <c r="Q55" s="7" t="s">
        <v>11</v>
      </c>
      <c r="R55" s="8"/>
      <c r="S55" s="34"/>
    </row>
    <row r="56" spans="1:19" ht="11.25" customHeight="1" x14ac:dyDescent="0.2">
      <c r="A56" s="2" t="s">
        <v>443</v>
      </c>
      <c r="B56" s="2" t="s">
        <v>561</v>
      </c>
      <c r="C56" s="28">
        <v>55</v>
      </c>
      <c r="D56" s="70">
        <v>9140</v>
      </c>
      <c r="E56" s="3" t="s">
        <v>670</v>
      </c>
      <c r="F56" s="2" t="s">
        <v>671</v>
      </c>
      <c r="G56" s="2" t="s">
        <v>63</v>
      </c>
      <c r="H56" s="2" t="s">
        <v>568</v>
      </c>
      <c r="I56" s="2">
        <v>1</v>
      </c>
      <c r="J56" s="27" t="s">
        <v>72</v>
      </c>
      <c r="K56" s="73">
        <v>28.56</v>
      </c>
      <c r="L56" s="72">
        <v>8.6</v>
      </c>
      <c r="M56" s="2">
        <v>1996</v>
      </c>
      <c r="N56" s="122" t="s">
        <v>11</v>
      </c>
      <c r="O56" s="6" t="s">
        <v>11</v>
      </c>
      <c r="P56" s="29" t="s">
        <v>11</v>
      </c>
      <c r="Q56" s="7" t="s">
        <v>11</v>
      </c>
      <c r="R56" s="8"/>
      <c r="S56" s="34"/>
    </row>
    <row r="57" spans="1:19" ht="11.25" customHeight="1" x14ac:dyDescent="0.2">
      <c r="A57" s="2" t="s">
        <v>443</v>
      </c>
      <c r="B57" s="2" t="s">
        <v>537</v>
      </c>
      <c r="C57" s="28">
        <v>56</v>
      </c>
      <c r="D57" s="70">
        <v>9879</v>
      </c>
      <c r="E57" s="3" t="s">
        <v>571</v>
      </c>
      <c r="F57" s="2" t="s">
        <v>572</v>
      </c>
      <c r="G57" s="2" t="s">
        <v>63</v>
      </c>
      <c r="H57" s="2" t="s">
        <v>568</v>
      </c>
      <c r="I57" s="2">
        <v>3</v>
      </c>
      <c r="J57" s="27" t="s">
        <v>455</v>
      </c>
      <c r="K57" s="73">
        <v>36</v>
      </c>
      <c r="L57" s="72">
        <v>12.7</v>
      </c>
      <c r="M57" s="2" t="s">
        <v>521</v>
      </c>
      <c r="N57" s="122" t="s">
        <v>11</v>
      </c>
      <c r="O57" s="6" t="s">
        <v>11</v>
      </c>
      <c r="P57" s="29" t="s">
        <v>11</v>
      </c>
      <c r="Q57" s="7" t="s">
        <v>11</v>
      </c>
      <c r="R57" s="8"/>
      <c r="S57" s="34"/>
    </row>
    <row r="58" spans="1:19" ht="11.25" customHeight="1" x14ac:dyDescent="0.2">
      <c r="A58" s="2" t="s">
        <v>443</v>
      </c>
      <c r="B58" s="2" t="s">
        <v>561</v>
      </c>
      <c r="C58" s="28">
        <v>57</v>
      </c>
      <c r="D58" s="70">
        <v>9903</v>
      </c>
      <c r="E58" s="3" t="s">
        <v>784</v>
      </c>
      <c r="F58" s="2" t="s">
        <v>785</v>
      </c>
      <c r="G58" s="2" t="s">
        <v>63</v>
      </c>
      <c r="H58" s="2" t="s">
        <v>568</v>
      </c>
      <c r="I58" s="2">
        <v>3</v>
      </c>
      <c r="J58" s="27" t="s">
        <v>455</v>
      </c>
      <c r="K58" s="73">
        <v>36</v>
      </c>
      <c r="L58" s="72">
        <v>12.7</v>
      </c>
      <c r="M58" s="2">
        <v>1997</v>
      </c>
      <c r="N58" s="122" t="s">
        <v>12</v>
      </c>
      <c r="O58" s="6" t="s">
        <v>12</v>
      </c>
      <c r="P58" s="29" t="s">
        <v>11</v>
      </c>
      <c r="Q58" s="7" t="s">
        <v>11</v>
      </c>
      <c r="R58" s="8"/>
      <c r="S58" s="34"/>
    </row>
    <row r="59" spans="1:19" ht="11.25" customHeight="1" x14ac:dyDescent="0.2">
      <c r="A59" s="2" t="s">
        <v>443</v>
      </c>
      <c r="B59" s="2" t="s">
        <v>537</v>
      </c>
      <c r="C59" s="28">
        <v>58</v>
      </c>
      <c r="D59" s="70">
        <v>10500</v>
      </c>
      <c r="E59" s="3" t="s">
        <v>573</v>
      </c>
      <c r="F59" s="2" t="s">
        <v>574</v>
      </c>
      <c r="G59" s="2" t="s">
        <v>63</v>
      </c>
      <c r="H59" s="2" t="s">
        <v>575</v>
      </c>
      <c r="I59" s="2">
        <v>1</v>
      </c>
      <c r="J59" s="27" t="s">
        <v>10</v>
      </c>
      <c r="K59" s="73">
        <v>6</v>
      </c>
      <c r="L59" s="72">
        <v>53</v>
      </c>
      <c r="M59" s="2">
        <v>1976</v>
      </c>
      <c r="N59" s="29" t="s">
        <v>11</v>
      </c>
      <c r="O59" s="29" t="s">
        <v>11</v>
      </c>
      <c r="P59" s="29" t="s">
        <v>11</v>
      </c>
      <c r="Q59" s="7" t="s">
        <v>11</v>
      </c>
      <c r="R59" s="8"/>
      <c r="S59" s="34"/>
    </row>
    <row r="60" spans="1:19" ht="11.25" customHeight="1" x14ac:dyDescent="0.2">
      <c r="A60" s="2" t="s">
        <v>443</v>
      </c>
      <c r="B60" s="2" t="s">
        <v>537</v>
      </c>
      <c r="C60" s="28">
        <v>59</v>
      </c>
      <c r="D60" s="70">
        <v>10800</v>
      </c>
      <c r="E60" s="3" t="s">
        <v>576</v>
      </c>
      <c r="F60" s="2" t="s">
        <v>574</v>
      </c>
      <c r="G60" s="2" t="s">
        <v>22</v>
      </c>
      <c r="H60" s="2" t="s">
        <v>542</v>
      </c>
      <c r="I60" s="2">
        <v>3</v>
      </c>
      <c r="J60" s="27" t="s">
        <v>10</v>
      </c>
      <c r="K60" s="73">
        <v>61.4</v>
      </c>
      <c r="L60" s="72">
        <v>8.5</v>
      </c>
      <c r="M60" s="2">
        <v>1976</v>
      </c>
      <c r="N60" s="122" t="s">
        <v>11</v>
      </c>
      <c r="O60" s="6" t="s">
        <v>11</v>
      </c>
      <c r="P60" s="29" t="s">
        <v>12</v>
      </c>
      <c r="Q60" s="7" t="s">
        <v>12</v>
      </c>
      <c r="R60" s="8"/>
      <c r="S60" s="34"/>
    </row>
    <row r="61" spans="1:19" ht="11.25" customHeight="1" x14ac:dyDescent="0.2">
      <c r="A61" s="2" t="s">
        <v>443</v>
      </c>
      <c r="B61" s="2" t="s">
        <v>577</v>
      </c>
      <c r="C61" s="28">
        <v>60</v>
      </c>
      <c r="D61" s="70">
        <v>0</v>
      </c>
      <c r="E61" s="3" t="s">
        <v>578</v>
      </c>
      <c r="F61" s="2" t="s">
        <v>574</v>
      </c>
      <c r="G61" s="2" t="s">
        <v>22</v>
      </c>
      <c r="H61" s="2" t="s">
        <v>579</v>
      </c>
      <c r="I61" s="2">
        <v>3</v>
      </c>
      <c r="J61" s="27" t="s">
        <v>10</v>
      </c>
      <c r="K61" s="73">
        <v>61.4</v>
      </c>
      <c r="L61" s="72">
        <v>8</v>
      </c>
      <c r="M61" s="2">
        <v>1976</v>
      </c>
      <c r="N61" s="122" t="s">
        <v>11</v>
      </c>
      <c r="O61" s="6" t="s">
        <v>11</v>
      </c>
      <c r="P61" s="29" t="s">
        <v>12</v>
      </c>
      <c r="Q61" s="7" t="s">
        <v>12</v>
      </c>
      <c r="R61" s="8"/>
      <c r="S61" s="34"/>
    </row>
    <row r="62" spans="1:19" ht="11.25" customHeight="1" x14ac:dyDescent="0.2">
      <c r="A62" s="2" t="s">
        <v>443</v>
      </c>
      <c r="B62" s="2" t="s">
        <v>577</v>
      </c>
      <c r="C62" s="28">
        <v>61</v>
      </c>
      <c r="D62" s="70">
        <v>401</v>
      </c>
      <c r="E62" s="3" t="s">
        <v>580</v>
      </c>
      <c r="F62" s="74" t="s">
        <v>581</v>
      </c>
      <c r="G62" s="2" t="s">
        <v>26</v>
      </c>
      <c r="H62" s="2" t="s">
        <v>575</v>
      </c>
      <c r="I62" s="2">
        <v>5</v>
      </c>
      <c r="J62" s="27" t="s">
        <v>10</v>
      </c>
      <c r="K62" s="73">
        <v>140</v>
      </c>
      <c r="L62" s="72">
        <v>13.84</v>
      </c>
      <c r="M62" s="2" t="s">
        <v>521</v>
      </c>
      <c r="N62" s="122" t="s">
        <v>12</v>
      </c>
      <c r="O62" s="6" t="s">
        <v>12</v>
      </c>
      <c r="P62" s="29" t="s">
        <v>12</v>
      </c>
      <c r="Q62" s="7" t="s">
        <v>12</v>
      </c>
      <c r="R62" s="8"/>
      <c r="S62" s="34"/>
    </row>
    <row r="63" spans="1:19" ht="11.25" customHeight="1" x14ac:dyDescent="0.2">
      <c r="A63" s="2" t="s">
        <v>443</v>
      </c>
      <c r="B63" s="2" t="s">
        <v>649</v>
      </c>
      <c r="C63" s="28">
        <v>62</v>
      </c>
      <c r="D63" s="70">
        <v>401</v>
      </c>
      <c r="E63" s="3" t="s">
        <v>672</v>
      </c>
      <c r="F63" s="74" t="s">
        <v>673</v>
      </c>
      <c r="G63" s="2" t="s">
        <v>26</v>
      </c>
      <c r="H63" s="2" t="s">
        <v>575</v>
      </c>
      <c r="I63" s="2">
        <v>5</v>
      </c>
      <c r="J63" s="27" t="s">
        <v>10</v>
      </c>
      <c r="K63" s="73">
        <v>140</v>
      </c>
      <c r="L63" s="72">
        <v>11.7</v>
      </c>
      <c r="M63" s="2">
        <v>1996</v>
      </c>
      <c r="N63" s="122" t="s">
        <v>12</v>
      </c>
      <c r="O63" s="6" t="s">
        <v>12</v>
      </c>
      <c r="P63" s="29" t="s">
        <v>12</v>
      </c>
      <c r="Q63" s="7" t="s">
        <v>12</v>
      </c>
      <c r="R63" s="8"/>
      <c r="S63" s="34"/>
    </row>
    <row r="64" spans="1:19" ht="11.25" customHeight="1" x14ac:dyDescent="0.2">
      <c r="A64" s="2" t="s">
        <v>443</v>
      </c>
      <c r="B64" s="2" t="s">
        <v>577</v>
      </c>
      <c r="C64" s="28">
        <v>63</v>
      </c>
      <c r="D64" s="70">
        <v>678</v>
      </c>
      <c r="E64" s="3" t="s">
        <v>582</v>
      </c>
      <c r="F64" s="2" t="s">
        <v>583</v>
      </c>
      <c r="G64" s="2" t="s">
        <v>22</v>
      </c>
      <c r="H64" s="2" t="s">
        <v>584</v>
      </c>
      <c r="I64" s="2">
        <v>3</v>
      </c>
      <c r="J64" s="27" t="s">
        <v>10</v>
      </c>
      <c r="K64" s="73">
        <v>57.4</v>
      </c>
      <c r="L64" s="72">
        <v>7</v>
      </c>
      <c r="M64" s="2">
        <v>1976</v>
      </c>
      <c r="N64" s="122" t="s">
        <v>11</v>
      </c>
      <c r="O64" s="6" t="s">
        <v>11</v>
      </c>
      <c r="P64" s="29" t="s">
        <v>12</v>
      </c>
      <c r="Q64" s="7" t="s">
        <v>12</v>
      </c>
      <c r="R64" s="8"/>
      <c r="S64" s="34"/>
    </row>
    <row r="65" spans="1:19" ht="11.25" customHeight="1" x14ac:dyDescent="0.2">
      <c r="A65" s="2" t="s">
        <v>443</v>
      </c>
      <c r="B65" s="2" t="s">
        <v>577</v>
      </c>
      <c r="C65" s="28">
        <v>64</v>
      </c>
      <c r="D65" s="70">
        <v>2218</v>
      </c>
      <c r="E65" s="3" t="s">
        <v>585</v>
      </c>
      <c r="F65" s="2" t="s">
        <v>583</v>
      </c>
      <c r="G65" s="2" t="s">
        <v>22</v>
      </c>
      <c r="H65" s="2" t="s">
        <v>586</v>
      </c>
      <c r="I65" s="2">
        <v>3</v>
      </c>
      <c r="J65" s="27" t="s">
        <v>10</v>
      </c>
      <c r="K65" s="73">
        <v>57.4</v>
      </c>
      <c r="L65" s="72">
        <v>7</v>
      </c>
      <c r="M65" s="2">
        <v>1976</v>
      </c>
      <c r="N65" s="122" t="s">
        <v>11</v>
      </c>
      <c r="O65" s="6" t="s">
        <v>11</v>
      </c>
      <c r="P65" s="29" t="s">
        <v>12</v>
      </c>
      <c r="Q65" s="7" t="s">
        <v>12</v>
      </c>
      <c r="R65" s="8"/>
      <c r="S65" s="34"/>
    </row>
    <row r="66" spans="1:19" ht="11.25" customHeight="1" x14ac:dyDescent="0.2">
      <c r="A66" s="2" t="s">
        <v>443</v>
      </c>
      <c r="B66" s="2" t="s">
        <v>577</v>
      </c>
      <c r="C66" s="28">
        <v>65</v>
      </c>
      <c r="D66" s="70">
        <v>3121</v>
      </c>
      <c r="E66" s="3" t="s">
        <v>587</v>
      </c>
      <c r="F66" s="2" t="s">
        <v>588</v>
      </c>
      <c r="G66" s="2" t="s">
        <v>26</v>
      </c>
      <c r="H66" s="2" t="s">
        <v>589</v>
      </c>
      <c r="I66" s="2">
        <v>5</v>
      </c>
      <c r="J66" s="27" t="s">
        <v>10</v>
      </c>
      <c r="K66" s="73">
        <v>140</v>
      </c>
      <c r="L66" s="72">
        <v>13.84</v>
      </c>
      <c r="M66" s="2" t="s">
        <v>590</v>
      </c>
      <c r="N66" s="122" t="s">
        <v>12</v>
      </c>
      <c r="O66" s="6" t="s">
        <v>12</v>
      </c>
      <c r="P66" s="29" t="s">
        <v>12</v>
      </c>
      <c r="Q66" s="7" t="s">
        <v>12</v>
      </c>
      <c r="R66" s="8"/>
      <c r="S66" s="34"/>
    </row>
    <row r="67" spans="1:19" ht="11.25" customHeight="1" x14ac:dyDescent="0.2">
      <c r="A67" s="2" t="s">
        <v>443</v>
      </c>
      <c r="B67" s="2" t="s">
        <v>649</v>
      </c>
      <c r="C67" s="28">
        <v>66</v>
      </c>
      <c r="D67" s="70">
        <v>3125</v>
      </c>
      <c r="E67" s="3" t="s">
        <v>650</v>
      </c>
      <c r="F67" s="2" t="s">
        <v>651</v>
      </c>
      <c r="G67" s="2" t="s">
        <v>26</v>
      </c>
      <c r="H67" s="2" t="s">
        <v>589</v>
      </c>
      <c r="I67" s="2">
        <v>5</v>
      </c>
      <c r="J67" s="27" t="s">
        <v>10</v>
      </c>
      <c r="K67" s="73">
        <v>139.9</v>
      </c>
      <c r="L67" s="72">
        <v>11.9</v>
      </c>
      <c r="M67" s="2">
        <v>1996</v>
      </c>
      <c r="N67" s="122" t="s">
        <v>12</v>
      </c>
      <c r="O67" s="6" t="s">
        <v>12</v>
      </c>
      <c r="P67" s="29" t="s">
        <v>12</v>
      </c>
      <c r="Q67" s="7" t="s">
        <v>12</v>
      </c>
      <c r="R67" s="8"/>
      <c r="S67" s="34"/>
    </row>
    <row r="68" spans="1:19" ht="11.25" customHeight="1" x14ac:dyDescent="0.2">
      <c r="A68" s="2" t="s">
        <v>443</v>
      </c>
      <c r="B68" s="2" t="s">
        <v>577</v>
      </c>
      <c r="C68" s="28">
        <v>67</v>
      </c>
      <c r="D68" s="70">
        <v>4742</v>
      </c>
      <c r="E68" s="3" t="s">
        <v>591</v>
      </c>
      <c r="F68" s="2" t="s">
        <v>592</v>
      </c>
      <c r="G68" s="2" t="s">
        <v>8</v>
      </c>
      <c r="H68" s="2" t="s">
        <v>593</v>
      </c>
      <c r="I68" s="2">
        <v>1</v>
      </c>
      <c r="J68" s="27" t="s">
        <v>389</v>
      </c>
      <c r="K68" s="73">
        <v>8.1</v>
      </c>
      <c r="L68" s="72">
        <v>15.12</v>
      </c>
      <c r="M68" s="2">
        <v>1976</v>
      </c>
      <c r="N68" s="29" t="s">
        <v>11</v>
      </c>
      <c r="O68" s="29" t="s">
        <v>11</v>
      </c>
      <c r="P68" s="29" t="s">
        <v>11</v>
      </c>
      <c r="Q68" s="7" t="s">
        <v>11</v>
      </c>
      <c r="R68" s="8"/>
      <c r="S68" s="34"/>
    </row>
    <row r="69" spans="1:19" ht="11.25" customHeight="1" x14ac:dyDescent="0.2">
      <c r="A69" s="2" t="s">
        <v>443</v>
      </c>
      <c r="B69" s="2" t="s">
        <v>577</v>
      </c>
      <c r="C69" s="28">
        <v>68</v>
      </c>
      <c r="D69" s="70">
        <v>4932</v>
      </c>
      <c r="E69" s="3" t="s">
        <v>594</v>
      </c>
      <c r="F69" s="2" t="s">
        <v>592</v>
      </c>
      <c r="G69" s="2" t="s">
        <v>63</v>
      </c>
      <c r="H69" s="2" t="s">
        <v>595</v>
      </c>
      <c r="I69" s="2">
        <v>1</v>
      </c>
      <c r="J69" s="27" t="s">
        <v>10</v>
      </c>
      <c r="K69" s="73">
        <v>7</v>
      </c>
      <c r="L69" s="72">
        <v>27.66</v>
      </c>
      <c r="M69" s="2">
        <v>1976</v>
      </c>
      <c r="N69" s="29" t="s">
        <v>11</v>
      </c>
      <c r="O69" s="29" t="s">
        <v>11</v>
      </c>
      <c r="P69" s="29" t="s">
        <v>11</v>
      </c>
      <c r="Q69" s="7" t="s">
        <v>11</v>
      </c>
      <c r="R69" s="8"/>
      <c r="S69" s="34"/>
    </row>
    <row r="70" spans="1:19" ht="11.25" customHeight="1" x14ac:dyDescent="0.2">
      <c r="A70" s="2" t="s">
        <v>443</v>
      </c>
      <c r="B70" s="2" t="s">
        <v>577</v>
      </c>
      <c r="C70" s="28">
        <v>69</v>
      </c>
      <c r="D70" s="70">
        <v>5384</v>
      </c>
      <c r="E70" s="3" t="s">
        <v>596</v>
      </c>
      <c r="F70" s="2" t="s">
        <v>597</v>
      </c>
      <c r="G70" s="2" t="s">
        <v>22</v>
      </c>
      <c r="H70" s="2" t="s">
        <v>598</v>
      </c>
      <c r="I70" s="2">
        <v>3</v>
      </c>
      <c r="J70" s="27" t="s">
        <v>389</v>
      </c>
      <c r="K70" s="73">
        <v>55.6</v>
      </c>
      <c r="L70" s="72">
        <v>8.5</v>
      </c>
      <c r="M70" s="2">
        <v>1976</v>
      </c>
      <c r="N70" s="122" t="s">
        <v>11</v>
      </c>
      <c r="O70" s="6" t="s">
        <v>11</v>
      </c>
      <c r="P70" s="29" t="s">
        <v>12</v>
      </c>
      <c r="Q70" s="7" t="s">
        <v>12</v>
      </c>
      <c r="R70" s="8"/>
      <c r="S70" s="34"/>
    </row>
    <row r="71" spans="1:19" ht="11.25" customHeight="1" x14ac:dyDescent="0.2">
      <c r="A71" s="2" t="s">
        <v>443</v>
      </c>
      <c r="B71" s="2" t="s">
        <v>577</v>
      </c>
      <c r="C71" s="28">
        <v>70</v>
      </c>
      <c r="D71" s="70">
        <v>5948</v>
      </c>
      <c r="E71" s="3" t="s">
        <v>599</v>
      </c>
      <c r="F71" s="2" t="s">
        <v>597</v>
      </c>
      <c r="G71" s="2" t="s">
        <v>63</v>
      </c>
      <c r="H71" s="2" t="s">
        <v>600</v>
      </c>
      <c r="I71" s="2">
        <v>1</v>
      </c>
      <c r="J71" s="27" t="s">
        <v>10</v>
      </c>
      <c r="K71" s="73">
        <v>7</v>
      </c>
      <c r="L71" s="72">
        <v>15.12</v>
      </c>
      <c r="M71" s="2">
        <v>1976</v>
      </c>
      <c r="N71" s="29" t="s">
        <v>11</v>
      </c>
      <c r="O71" s="29" t="s">
        <v>11</v>
      </c>
      <c r="P71" s="29" t="s">
        <v>11</v>
      </c>
      <c r="Q71" s="7" t="s">
        <v>11</v>
      </c>
      <c r="R71" s="8"/>
      <c r="S71" s="34"/>
    </row>
    <row r="72" spans="1:19" ht="11.25" customHeight="1" x14ac:dyDescent="0.2">
      <c r="A72" s="2" t="s">
        <v>443</v>
      </c>
      <c r="B72" s="2" t="s">
        <v>577</v>
      </c>
      <c r="C72" s="28">
        <v>71</v>
      </c>
      <c r="D72" s="70">
        <v>6433</v>
      </c>
      <c r="E72" s="3" t="s">
        <v>601</v>
      </c>
      <c r="F72" s="2" t="s">
        <v>602</v>
      </c>
      <c r="G72" s="2" t="s">
        <v>63</v>
      </c>
      <c r="H72" s="2" t="s">
        <v>603</v>
      </c>
      <c r="I72" s="2">
        <v>1</v>
      </c>
      <c r="J72" s="27" t="s">
        <v>10</v>
      </c>
      <c r="K72" s="73">
        <v>6</v>
      </c>
      <c r="L72" s="72">
        <v>15.12</v>
      </c>
      <c r="M72" s="2">
        <v>1976</v>
      </c>
      <c r="N72" s="29" t="s">
        <v>11</v>
      </c>
      <c r="O72" s="29" t="s">
        <v>11</v>
      </c>
      <c r="P72" s="29" t="s">
        <v>11</v>
      </c>
      <c r="Q72" s="7" t="s">
        <v>11</v>
      </c>
      <c r="R72" s="8"/>
      <c r="S72" s="34"/>
    </row>
    <row r="73" spans="1:19" ht="11.25" customHeight="1" x14ac:dyDescent="0.2">
      <c r="A73" s="2" t="s">
        <v>443</v>
      </c>
      <c r="B73" s="2" t="s">
        <v>577</v>
      </c>
      <c r="C73" s="28">
        <v>72</v>
      </c>
      <c r="D73" s="70">
        <v>6726</v>
      </c>
      <c r="E73" s="3" t="s">
        <v>604</v>
      </c>
      <c r="F73" s="2" t="s">
        <v>602</v>
      </c>
      <c r="G73" s="2" t="s">
        <v>22</v>
      </c>
      <c r="H73" s="2" t="s">
        <v>605</v>
      </c>
      <c r="I73" s="2">
        <v>3</v>
      </c>
      <c r="J73" s="27" t="s">
        <v>10</v>
      </c>
      <c r="K73" s="73">
        <v>61.4</v>
      </c>
      <c r="L73" s="72">
        <v>8.5</v>
      </c>
      <c r="M73" s="2">
        <v>1976</v>
      </c>
      <c r="N73" s="122" t="s">
        <v>11</v>
      </c>
      <c r="O73" s="6" t="s">
        <v>11</v>
      </c>
      <c r="P73" s="29" t="s">
        <v>12</v>
      </c>
      <c r="Q73" s="7" t="s">
        <v>12</v>
      </c>
      <c r="R73" s="8"/>
      <c r="S73" s="34"/>
    </row>
    <row r="74" spans="1:19" ht="11.25" customHeight="1" x14ac:dyDescent="0.2">
      <c r="A74" s="2" t="s">
        <v>443</v>
      </c>
      <c r="B74" s="2" t="s">
        <v>577</v>
      </c>
      <c r="C74" s="28">
        <v>73</v>
      </c>
      <c r="D74" s="70">
        <v>6912</v>
      </c>
      <c r="E74" s="3" t="s">
        <v>606</v>
      </c>
      <c r="F74" s="2" t="s">
        <v>607</v>
      </c>
      <c r="G74" s="2" t="s">
        <v>22</v>
      </c>
      <c r="H74" s="2" t="s">
        <v>608</v>
      </c>
      <c r="I74" s="2">
        <v>3</v>
      </c>
      <c r="J74" s="27" t="s">
        <v>10</v>
      </c>
      <c r="K74" s="73">
        <v>55.6</v>
      </c>
      <c r="L74" s="72">
        <v>9.6999999999999993</v>
      </c>
      <c r="M74" s="2">
        <v>1976</v>
      </c>
      <c r="N74" s="122" t="s">
        <v>11</v>
      </c>
      <c r="O74" s="6" t="s">
        <v>11</v>
      </c>
      <c r="P74" s="29" t="s">
        <v>12</v>
      </c>
      <c r="Q74" s="7" t="s">
        <v>12</v>
      </c>
      <c r="R74" s="8"/>
      <c r="S74" s="34"/>
    </row>
    <row r="75" spans="1:19" ht="11.25" customHeight="1" x14ac:dyDescent="0.2">
      <c r="A75" s="2" t="s">
        <v>443</v>
      </c>
      <c r="B75" s="2" t="s">
        <v>577</v>
      </c>
      <c r="C75" s="28">
        <v>74</v>
      </c>
      <c r="D75" s="70">
        <v>7601</v>
      </c>
      <c r="E75" s="3" t="s">
        <v>609</v>
      </c>
      <c r="F75" s="2" t="s">
        <v>610</v>
      </c>
      <c r="G75" s="2" t="s">
        <v>63</v>
      </c>
      <c r="H75" s="2" t="s">
        <v>611</v>
      </c>
      <c r="I75" s="2">
        <v>3</v>
      </c>
      <c r="J75" s="27" t="s">
        <v>435</v>
      </c>
      <c r="K75" s="73">
        <v>34.4</v>
      </c>
      <c r="L75" s="72">
        <v>35.200000000000003</v>
      </c>
      <c r="M75" s="2">
        <v>1976</v>
      </c>
      <c r="N75" s="122" t="s">
        <v>12</v>
      </c>
      <c r="O75" s="6" t="s">
        <v>12</v>
      </c>
      <c r="P75" s="29" t="s">
        <v>11</v>
      </c>
      <c r="Q75" s="7" t="s">
        <v>12</v>
      </c>
      <c r="R75" s="8"/>
      <c r="S75" s="34"/>
    </row>
    <row r="76" spans="1:19" ht="11.25" customHeight="1" x14ac:dyDescent="0.2">
      <c r="A76" s="2" t="s">
        <v>443</v>
      </c>
      <c r="B76" s="2" t="s">
        <v>649</v>
      </c>
      <c r="C76" s="28">
        <v>75</v>
      </c>
      <c r="D76" s="70">
        <v>8376</v>
      </c>
      <c r="E76" s="41" t="s">
        <v>1025</v>
      </c>
      <c r="F76" s="2" t="s">
        <v>1026</v>
      </c>
      <c r="G76" s="2" t="s">
        <v>63</v>
      </c>
      <c r="H76" s="2" t="s">
        <v>611</v>
      </c>
      <c r="I76" s="2">
        <v>3</v>
      </c>
      <c r="J76" s="27" t="s">
        <v>435</v>
      </c>
      <c r="K76" s="73">
        <v>34.4</v>
      </c>
      <c r="L76" s="72">
        <v>35.200000000000003</v>
      </c>
      <c r="M76" s="2">
        <v>1976</v>
      </c>
      <c r="N76" s="122" t="s">
        <v>12</v>
      </c>
      <c r="O76" s="6" t="s">
        <v>32</v>
      </c>
      <c r="P76" s="29" t="s">
        <v>11</v>
      </c>
      <c r="Q76" s="7" t="s">
        <v>12</v>
      </c>
      <c r="R76" s="8"/>
      <c r="S76" s="34"/>
    </row>
    <row r="77" spans="1:19" ht="11.25" customHeight="1" x14ac:dyDescent="0.2">
      <c r="A77" s="39" t="s">
        <v>443</v>
      </c>
      <c r="B77" s="40">
        <v>195</v>
      </c>
      <c r="C77" s="28">
        <v>76</v>
      </c>
      <c r="D77" s="70">
        <v>8388</v>
      </c>
      <c r="E77" s="3" t="s">
        <v>1020</v>
      </c>
      <c r="F77" s="2" t="s">
        <v>602</v>
      </c>
      <c r="G77" s="2" t="s">
        <v>22</v>
      </c>
      <c r="H77" s="2" t="s">
        <v>1021</v>
      </c>
      <c r="I77" s="2">
        <v>3</v>
      </c>
      <c r="J77" s="27">
        <v>90</v>
      </c>
      <c r="K77" s="73">
        <v>80</v>
      </c>
      <c r="L77" s="72">
        <v>10</v>
      </c>
      <c r="M77" s="2">
        <v>2010</v>
      </c>
      <c r="N77" s="122" t="s">
        <v>12</v>
      </c>
      <c r="O77" s="6" t="s">
        <v>11</v>
      </c>
      <c r="P77" s="29" t="s">
        <v>11</v>
      </c>
      <c r="Q77" s="7" t="s">
        <v>12</v>
      </c>
      <c r="R77" s="8"/>
      <c r="S77" s="34"/>
    </row>
    <row r="78" spans="1:19" ht="11.25" customHeight="1" x14ac:dyDescent="0.2">
      <c r="A78" s="2" t="s">
        <v>443</v>
      </c>
      <c r="B78" s="2" t="s">
        <v>612</v>
      </c>
      <c r="C78" s="28">
        <v>77</v>
      </c>
      <c r="D78" s="70">
        <v>0</v>
      </c>
      <c r="E78" s="3" t="s">
        <v>613</v>
      </c>
      <c r="F78" s="2" t="s">
        <v>611</v>
      </c>
      <c r="G78" s="2" t="s">
        <v>22</v>
      </c>
      <c r="H78" s="2" t="s">
        <v>614</v>
      </c>
      <c r="I78" s="2">
        <v>3</v>
      </c>
      <c r="J78" s="27" t="s">
        <v>43</v>
      </c>
      <c r="K78" s="73">
        <v>87.58</v>
      </c>
      <c r="L78" s="72">
        <v>10.4</v>
      </c>
      <c r="M78" s="2">
        <v>1976</v>
      </c>
      <c r="N78" s="122" t="s">
        <v>12</v>
      </c>
      <c r="O78" s="6" t="s">
        <v>12</v>
      </c>
      <c r="P78" s="29" t="s">
        <v>12</v>
      </c>
      <c r="Q78" s="7" t="s">
        <v>12</v>
      </c>
      <c r="R78" s="8"/>
      <c r="S78" s="34"/>
    </row>
    <row r="79" spans="1:19" ht="11.25" customHeight="1" x14ac:dyDescent="0.2">
      <c r="A79" s="2" t="s">
        <v>443</v>
      </c>
      <c r="B79" s="2" t="s">
        <v>612</v>
      </c>
      <c r="C79" s="28">
        <v>78</v>
      </c>
      <c r="D79" s="70">
        <v>171</v>
      </c>
      <c r="E79" s="3" t="s">
        <v>615</v>
      </c>
      <c r="F79" s="2" t="s">
        <v>611</v>
      </c>
      <c r="G79" s="2" t="s">
        <v>22</v>
      </c>
      <c r="H79" s="2" t="s">
        <v>616</v>
      </c>
      <c r="I79" s="2">
        <v>4</v>
      </c>
      <c r="J79" s="27" t="s">
        <v>455</v>
      </c>
      <c r="K79" s="73">
        <v>86.44</v>
      </c>
      <c r="L79" s="72">
        <v>18.8</v>
      </c>
      <c r="M79" s="2" t="s">
        <v>521</v>
      </c>
      <c r="N79" s="122" t="s">
        <v>12</v>
      </c>
      <c r="O79" s="6" t="s">
        <v>12</v>
      </c>
      <c r="P79" s="29" t="s">
        <v>12</v>
      </c>
      <c r="Q79" s="7" t="s">
        <v>12</v>
      </c>
      <c r="R79" s="8"/>
      <c r="S79" s="34"/>
    </row>
    <row r="80" spans="1:19" ht="11.25" customHeight="1" x14ac:dyDescent="0.2">
      <c r="A80" s="2" t="s">
        <v>443</v>
      </c>
      <c r="B80" s="2" t="s">
        <v>612</v>
      </c>
      <c r="C80" s="28">
        <v>79</v>
      </c>
      <c r="D80" s="70">
        <v>959</v>
      </c>
      <c r="E80" s="3" t="s">
        <v>617</v>
      </c>
      <c r="F80" s="2" t="s">
        <v>611</v>
      </c>
      <c r="G80" s="2" t="s">
        <v>8</v>
      </c>
      <c r="H80" s="2" t="s">
        <v>618</v>
      </c>
      <c r="I80" s="2">
        <v>1</v>
      </c>
      <c r="J80" s="27" t="s">
        <v>10</v>
      </c>
      <c r="K80" s="73">
        <v>9</v>
      </c>
      <c r="L80" s="72">
        <v>14.2</v>
      </c>
      <c r="M80" s="2">
        <v>1976</v>
      </c>
      <c r="N80" s="29" t="s">
        <v>11</v>
      </c>
      <c r="O80" s="29" t="s">
        <v>11</v>
      </c>
      <c r="P80" s="29" t="s">
        <v>11</v>
      </c>
      <c r="Q80" s="7" t="s">
        <v>12</v>
      </c>
      <c r="R80" s="8"/>
      <c r="S80" s="34"/>
    </row>
    <row r="81" spans="1:19" ht="11.25" customHeight="1" x14ac:dyDescent="0.2">
      <c r="A81" s="2" t="s">
        <v>443</v>
      </c>
      <c r="B81" s="2" t="s">
        <v>674</v>
      </c>
      <c r="C81" s="28">
        <v>80</v>
      </c>
      <c r="D81" s="70">
        <v>1852</v>
      </c>
      <c r="E81" s="3" t="s">
        <v>675</v>
      </c>
      <c r="F81" s="2" t="s">
        <v>676</v>
      </c>
      <c r="G81" s="2" t="s">
        <v>63</v>
      </c>
      <c r="H81" s="2" t="s">
        <v>677</v>
      </c>
      <c r="I81" s="2">
        <v>4</v>
      </c>
      <c r="J81" s="27" t="s">
        <v>622</v>
      </c>
      <c r="K81" s="73">
        <v>45.56</v>
      </c>
      <c r="L81" s="72">
        <v>11.7</v>
      </c>
      <c r="M81" s="2">
        <v>1996</v>
      </c>
      <c r="N81" s="122" t="s">
        <v>12</v>
      </c>
      <c r="O81" s="6" t="s">
        <v>12</v>
      </c>
      <c r="P81" s="29" t="s">
        <v>11</v>
      </c>
      <c r="Q81" s="7" t="s">
        <v>11</v>
      </c>
      <c r="R81" s="8"/>
      <c r="S81" s="34"/>
    </row>
    <row r="82" spans="1:19" ht="11.25" customHeight="1" x14ac:dyDescent="0.2">
      <c r="A82" s="2" t="s">
        <v>443</v>
      </c>
      <c r="B82" s="2" t="s">
        <v>612</v>
      </c>
      <c r="C82" s="28">
        <v>81</v>
      </c>
      <c r="D82" s="70">
        <v>1865</v>
      </c>
      <c r="E82" s="3" t="s">
        <v>619</v>
      </c>
      <c r="F82" s="2" t="s">
        <v>620</v>
      </c>
      <c r="G82" s="2" t="s">
        <v>63</v>
      </c>
      <c r="H82" s="2" t="s">
        <v>621</v>
      </c>
      <c r="I82" s="2">
        <v>4</v>
      </c>
      <c r="J82" s="27" t="s">
        <v>622</v>
      </c>
      <c r="K82" s="73">
        <v>47</v>
      </c>
      <c r="L82" s="72">
        <v>13.36</v>
      </c>
      <c r="M82" s="2" t="s">
        <v>521</v>
      </c>
      <c r="N82" s="122" t="s">
        <v>12</v>
      </c>
      <c r="O82" s="6" t="s">
        <v>32</v>
      </c>
      <c r="P82" s="29" t="s">
        <v>11</v>
      </c>
      <c r="Q82" s="7" t="s">
        <v>12</v>
      </c>
      <c r="R82" s="8"/>
      <c r="S82" s="34"/>
    </row>
    <row r="83" spans="1:19" ht="11.25" customHeight="1" x14ac:dyDescent="0.2">
      <c r="A83" s="2" t="s">
        <v>443</v>
      </c>
      <c r="B83" s="2" t="s">
        <v>612</v>
      </c>
      <c r="C83" s="28">
        <v>82</v>
      </c>
      <c r="D83" s="70">
        <v>2390</v>
      </c>
      <c r="E83" s="3" t="s">
        <v>623</v>
      </c>
      <c r="F83" s="2" t="s">
        <v>439</v>
      </c>
      <c r="G83" s="2" t="s">
        <v>22</v>
      </c>
      <c r="H83" s="2" t="s">
        <v>624</v>
      </c>
      <c r="I83" s="2">
        <v>3</v>
      </c>
      <c r="J83" s="27" t="s">
        <v>10</v>
      </c>
      <c r="K83" s="73">
        <v>60</v>
      </c>
      <c r="L83" s="72">
        <v>8.6</v>
      </c>
      <c r="M83" s="2">
        <v>1976</v>
      </c>
      <c r="N83" s="122" t="s">
        <v>11</v>
      </c>
      <c r="O83" s="6" t="s">
        <v>11</v>
      </c>
      <c r="P83" s="29" t="s">
        <v>12</v>
      </c>
      <c r="Q83" s="7" t="s">
        <v>12</v>
      </c>
      <c r="R83" s="8"/>
      <c r="S83" s="34"/>
    </row>
    <row r="84" spans="1:19" ht="11.25" customHeight="1" x14ac:dyDescent="0.2">
      <c r="A84" s="2" t="s">
        <v>443</v>
      </c>
      <c r="B84" s="2" t="s">
        <v>612</v>
      </c>
      <c r="C84" s="28">
        <v>83</v>
      </c>
      <c r="D84" s="70">
        <v>3885</v>
      </c>
      <c r="E84" s="3" t="s">
        <v>625</v>
      </c>
      <c r="F84" s="2" t="s">
        <v>626</v>
      </c>
      <c r="G84" s="2" t="s">
        <v>8</v>
      </c>
      <c r="H84" s="2" t="s">
        <v>627</v>
      </c>
      <c r="I84" s="2">
        <v>1</v>
      </c>
      <c r="J84" s="27" t="s">
        <v>10</v>
      </c>
      <c r="K84" s="73">
        <v>9</v>
      </c>
      <c r="L84" s="72">
        <v>28</v>
      </c>
      <c r="M84" s="2">
        <v>1976</v>
      </c>
      <c r="N84" s="29" t="s">
        <v>11</v>
      </c>
      <c r="O84" s="29" t="s">
        <v>11</v>
      </c>
      <c r="P84" s="29" t="s">
        <v>11</v>
      </c>
      <c r="Q84" s="7" t="s">
        <v>12</v>
      </c>
      <c r="R84" s="8"/>
      <c r="S84" s="34"/>
    </row>
    <row r="85" spans="1:19" ht="11.25" customHeight="1" x14ac:dyDescent="0.2">
      <c r="A85" s="2" t="s">
        <v>443</v>
      </c>
      <c r="B85" s="2" t="s">
        <v>612</v>
      </c>
      <c r="C85" s="28">
        <v>84</v>
      </c>
      <c r="D85" s="70">
        <v>3999</v>
      </c>
      <c r="E85" s="3" t="s">
        <v>628</v>
      </c>
      <c r="F85" s="2" t="s">
        <v>626</v>
      </c>
      <c r="G85" s="2" t="s">
        <v>63</v>
      </c>
      <c r="H85" s="2" t="s">
        <v>629</v>
      </c>
      <c r="I85" s="2">
        <v>1</v>
      </c>
      <c r="J85" s="27" t="s">
        <v>430</v>
      </c>
      <c r="K85" s="73">
        <v>6.82</v>
      </c>
      <c r="L85" s="72">
        <v>41.82</v>
      </c>
      <c r="M85" s="2">
        <v>1976</v>
      </c>
      <c r="N85" s="29" t="s">
        <v>11</v>
      </c>
      <c r="O85" s="29" t="s">
        <v>11</v>
      </c>
      <c r="P85" s="29" t="s">
        <v>11</v>
      </c>
      <c r="Q85" s="7" t="s">
        <v>12</v>
      </c>
      <c r="R85" s="8"/>
      <c r="S85" s="34"/>
    </row>
    <row r="86" spans="1:19" ht="11.25" customHeight="1" x14ac:dyDescent="0.2">
      <c r="A86" s="2" t="s">
        <v>443</v>
      </c>
      <c r="B86" s="2" t="s">
        <v>612</v>
      </c>
      <c r="C86" s="28">
        <v>85</v>
      </c>
      <c r="D86" s="70">
        <v>4457</v>
      </c>
      <c r="E86" s="3" t="s">
        <v>630</v>
      </c>
      <c r="F86" s="2" t="s">
        <v>631</v>
      </c>
      <c r="G86" s="2" t="s">
        <v>22</v>
      </c>
      <c r="H86" s="2" t="s">
        <v>632</v>
      </c>
      <c r="I86" s="2">
        <v>3</v>
      </c>
      <c r="J86" s="27" t="s">
        <v>10</v>
      </c>
      <c r="K86" s="73">
        <v>60</v>
      </c>
      <c r="L86" s="72">
        <v>8.6</v>
      </c>
      <c r="M86" s="2">
        <v>1976</v>
      </c>
      <c r="N86" s="122" t="s">
        <v>11</v>
      </c>
      <c r="O86" s="6" t="s">
        <v>11</v>
      </c>
      <c r="P86" s="29" t="s">
        <v>12</v>
      </c>
      <c r="Q86" s="7" t="s">
        <v>12</v>
      </c>
      <c r="R86" s="8"/>
      <c r="S86" s="34"/>
    </row>
    <row r="87" spans="1:19" ht="11.25" customHeight="1" x14ac:dyDescent="0.2">
      <c r="A87" s="2" t="s">
        <v>443</v>
      </c>
      <c r="B87" s="2" t="s">
        <v>612</v>
      </c>
      <c r="C87" s="28">
        <v>86</v>
      </c>
      <c r="D87" s="70">
        <v>5261</v>
      </c>
      <c r="E87" s="3" t="s">
        <v>1027</v>
      </c>
      <c r="F87" s="2" t="s">
        <v>631</v>
      </c>
      <c r="G87" s="2" t="s">
        <v>22</v>
      </c>
      <c r="H87" s="6" t="s">
        <v>683</v>
      </c>
      <c r="I87" s="2">
        <v>3</v>
      </c>
      <c r="J87" s="27">
        <v>66</v>
      </c>
      <c r="K87" s="73">
        <v>78</v>
      </c>
      <c r="L87" s="72">
        <v>10.8</v>
      </c>
      <c r="M87" s="2">
        <v>2004</v>
      </c>
      <c r="N87" s="122" t="s">
        <v>11</v>
      </c>
      <c r="O87" s="6" t="s">
        <v>11</v>
      </c>
      <c r="P87" s="29" t="s">
        <v>11</v>
      </c>
      <c r="Q87" s="7" t="s">
        <v>11</v>
      </c>
      <c r="R87" s="8"/>
      <c r="S87" s="34"/>
    </row>
    <row r="88" spans="1:19" ht="12" customHeight="1" x14ac:dyDescent="0.2">
      <c r="A88" s="2" t="s">
        <v>443</v>
      </c>
      <c r="B88" s="2" t="s">
        <v>612</v>
      </c>
      <c r="C88" s="28">
        <v>87</v>
      </c>
      <c r="D88" s="70">
        <v>6054</v>
      </c>
      <c r="E88" s="3" t="s">
        <v>633</v>
      </c>
      <c r="F88" s="2" t="s">
        <v>634</v>
      </c>
      <c r="G88" s="2" t="s">
        <v>8</v>
      </c>
      <c r="H88" s="2" t="s">
        <v>635</v>
      </c>
      <c r="I88" s="2">
        <v>1</v>
      </c>
      <c r="J88" s="27" t="s">
        <v>389</v>
      </c>
      <c r="K88" s="73">
        <v>9</v>
      </c>
      <c r="L88" s="72">
        <v>28</v>
      </c>
      <c r="M88" s="2">
        <v>1976</v>
      </c>
      <c r="N88" s="29" t="s">
        <v>11</v>
      </c>
      <c r="O88" s="29" t="s">
        <v>11</v>
      </c>
      <c r="P88" s="29" t="s">
        <v>11</v>
      </c>
      <c r="Q88" s="7" t="s">
        <v>11</v>
      </c>
      <c r="R88" s="8"/>
      <c r="S88" s="34"/>
    </row>
    <row r="89" spans="1:19" ht="11.25" customHeight="1" x14ac:dyDescent="0.2">
      <c r="A89" s="2" t="s">
        <v>443</v>
      </c>
      <c r="B89" s="2" t="s">
        <v>674</v>
      </c>
      <c r="C89" s="28">
        <v>88</v>
      </c>
      <c r="D89" s="70">
        <v>6543</v>
      </c>
      <c r="E89" s="3" t="s">
        <v>678</v>
      </c>
      <c r="F89" s="2" t="s">
        <v>679</v>
      </c>
      <c r="G89" s="2" t="s">
        <v>63</v>
      </c>
      <c r="H89" s="2" t="s">
        <v>680</v>
      </c>
      <c r="I89" s="2">
        <v>4</v>
      </c>
      <c r="J89" s="27" t="s">
        <v>452</v>
      </c>
      <c r="K89" s="73">
        <v>45.56</v>
      </c>
      <c r="L89" s="72">
        <v>11.7</v>
      </c>
      <c r="M89" s="2">
        <v>1996</v>
      </c>
      <c r="N89" s="122" t="s">
        <v>12</v>
      </c>
      <c r="O89" s="6" t="s">
        <v>12</v>
      </c>
      <c r="P89" s="29" t="s">
        <v>11</v>
      </c>
      <c r="Q89" s="7" t="s">
        <v>11</v>
      </c>
      <c r="R89" s="8"/>
      <c r="S89" s="34"/>
    </row>
    <row r="90" spans="1:19" ht="11.25" customHeight="1" x14ac:dyDescent="0.2">
      <c r="A90" s="2" t="s">
        <v>443</v>
      </c>
      <c r="B90" s="2" t="s">
        <v>612</v>
      </c>
      <c r="C90" s="28">
        <v>89</v>
      </c>
      <c r="D90" s="70">
        <v>6554</v>
      </c>
      <c r="E90" s="3" t="s">
        <v>636</v>
      </c>
      <c r="F90" s="2" t="s">
        <v>637</v>
      </c>
      <c r="G90" s="2" t="s">
        <v>63</v>
      </c>
      <c r="H90" s="2" t="s">
        <v>638</v>
      </c>
      <c r="I90" s="2">
        <v>4</v>
      </c>
      <c r="J90" s="27" t="s">
        <v>452</v>
      </c>
      <c r="K90" s="73">
        <v>45.56</v>
      </c>
      <c r="L90" s="72">
        <v>12.65</v>
      </c>
      <c r="M90" s="2" t="s">
        <v>565</v>
      </c>
      <c r="N90" s="122" t="s">
        <v>12</v>
      </c>
      <c r="O90" s="6" t="s">
        <v>32</v>
      </c>
      <c r="P90" s="29" t="s">
        <v>11</v>
      </c>
      <c r="Q90" s="7" t="s">
        <v>12</v>
      </c>
      <c r="R90" s="8"/>
      <c r="S90" s="34"/>
    </row>
    <row r="91" spans="1:19" ht="11.25" customHeight="1" x14ac:dyDescent="0.2">
      <c r="A91" s="2" t="s">
        <v>443</v>
      </c>
      <c r="B91" s="2" t="s">
        <v>612</v>
      </c>
      <c r="C91" s="28">
        <v>90</v>
      </c>
      <c r="D91" s="70">
        <v>6826</v>
      </c>
      <c r="E91" s="3" t="s">
        <v>639</v>
      </c>
      <c r="F91" s="2" t="s">
        <v>640</v>
      </c>
      <c r="G91" s="2" t="s">
        <v>63</v>
      </c>
      <c r="H91" s="2" t="s">
        <v>641</v>
      </c>
      <c r="I91" s="2">
        <v>1</v>
      </c>
      <c r="J91" s="27" t="s">
        <v>10</v>
      </c>
      <c r="K91" s="73">
        <v>7</v>
      </c>
      <c r="L91" s="72">
        <v>34.4</v>
      </c>
      <c r="M91" s="2">
        <v>1976</v>
      </c>
      <c r="N91" s="29" t="s">
        <v>11</v>
      </c>
      <c r="O91" s="29" t="s">
        <v>11</v>
      </c>
      <c r="P91" s="29" t="s">
        <v>11</v>
      </c>
      <c r="Q91" s="7" t="s">
        <v>12</v>
      </c>
      <c r="R91" s="8"/>
      <c r="S91" s="34"/>
    </row>
    <row r="92" spans="1:19" ht="11.25" customHeight="1" x14ac:dyDescent="0.2">
      <c r="A92" s="2" t="s">
        <v>443</v>
      </c>
      <c r="B92" s="2" t="s">
        <v>681</v>
      </c>
      <c r="C92" s="28">
        <v>91</v>
      </c>
      <c r="D92" s="70">
        <v>0</v>
      </c>
      <c r="E92" s="3" t="s">
        <v>682</v>
      </c>
      <c r="F92" s="2" t="s">
        <v>640</v>
      </c>
      <c r="G92" s="2" t="s">
        <v>22</v>
      </c>
      <c r="H92" s="2" t="s">
        <v>683</v>
      </c>
      <c r="I92" s="2">
        <v>3</v>
      </c>
      <c r="J92" s="27" t="s">
        <v>10</v>
      </c>
      <c r="K92" s="73">
        <v>59</v>
      </c>
      <c r="L92" s="72">
        <v>18.2</v>
      </c>
      <c r="M92" s="2">
        <v>1996</v>
      </c>
      <c r="N92" s="122" t="s">
        <v>11</v>
      </c>
      <c r="O92" s="6" t="s">
        <v>12</v>
      </c>
      <c r="P92" s="29" t="s">
        <v>11</v>
      </c>
      <c r="Q92" s="7" t="s">
        <v>12</v>
      </c>
      <c r="R92" s="8"/>
      <c r="S92" s="34"/>
    </row>
    <row r="93" spans="1:19" ht="11.25" customHeight="1" x14ac:dyDescent="0.2">
      <c r="A93" s="2" t="s">
        <v>443</v>
      </c>
      <c r="B93" s="2" t="s">
        <v>681</v>
      </c>
      <c r="C93" s="28">
        <v>92</v>
      </c>
      <c r="D93" s="70">
        <v>799</v>
      </c>
      <c r="E93" s="3" t="s">
        <v>684</v>
      </c>
      <c r="F93" s="2" t="s">
        <v>507</v>
      </c>
      <c r="G93" s="2" t="s">
        <v>63</v>
      </c>
      <c r="H93" s="2" t="s">
        <v>685</v>
      </c>
      <c r="I93" s="2">
        <v>1</v>
      </c>
      <c r="J93" s="27" t="s">
        <v>10</v>
      </c>
      <c r="K93" s="73">
        <v>7</v>
      </c>
      <c r="L93" s="72">
        <v>24.2</v>
      </c>
      <c r="M93" s="2">
        <v>1996</v>
      </c>
      <c r="N93" s="29" t="s">
        <v>11</v>
      </c>
      <c r="O93" s="29" t="s">
        <v>11</v>
      </c>
      <c r="P93" s="29" t="s">
        <v>11</v>
      </c>
      <c r="Q93" s="7" t="s">
        <v>11</v>
      </c>
      <c r="R93" s="8"/>
      <c r="S93" s="34"/>
    </row>
    <row r="94" spans="1:19" ht="11.25" customHeight="1" x14ac:dyDescent="0.2">
      <c r="A94" s="2" t="s">
        <v>443</v>
      </c>
      <c r="B94" s="2" t="s">
        <v>681</v>
      </c>
      <c r="C94" s="28">
        <v>93</v>
      </c>
      <c r="D94" s="70">
        <v>1137</v>
      </c>
      <c r="E94" s="3" t="s">
        <v>686</v>
      </c>
      <c r="F94" s="2" t="s">
        <v>512</v>
      </c>
      <c r="G94" s="2" t="s">
        <v>8</v>
      </c>
      <c r="H94" s="2" t="s">
        <v>687</v>
      </c>
      <c r="I94" s="2">
        <v>1</v>
      </c>
      <c r="J94" s="27" t="s">
        <v>430</v>
      </c>
      <c r="K94" s="73">
        <v>8.1999999999999993</v>
      </c>
      <c r="L94" s="72">
        <v>28.96</v>
      </c>
      <c r="M94" s="2">
        <v>1996</v>
      </c>
      <c r="N94" s="29" t="s">
        <v>11</v>
      </c>
      <c r="O94" s="29" t="s">
        <v>11</v>
      </c>
      <c r="P94" s="29" t="s">
        <v>11</v>
      </c>
      <c r="Q94" s="7" t="s">
        <v>11</v>
      </c>
      <c r="R94" s="8"/>
      <c r="S94" s="34"/>
    </row>
    <row r="95" spans="1:19" ht="11.25" customHeight="1" x14ac:dyDescent="0.2">
      <c r="A95" s="2" t="s">
        <v>443</v>
      </c>
      <c r="B95" s="2" t="s">
        <v>681</v>
      </c>
      <c r="C95" s="28">
        <v>94</v>
      </c>
      <c r="D95" s="70">
        <v>1900</v>
      </c>
      <c r="E95" s="3" t="s">
        <v>688</v>
      </c>
      <c r="F95" s="2" t="s">
        <v>512</v>
      </c>
      <c r="G95" s="2" t="s">
        <v>8</v>
      </c>
      <c r="H95" s="2" t="s">
        <v>689</v>
      </c>
      <c r="I95" s="2">
        <v>1</v>
      </c>
      <c r="J95" s="27" t="s">
        <v>10</v>
      </c>
      <c r="K95" s="73">
        <v>8.3000000000000007</v>
      </c>
      <c r="L95" s="72">
        <v>20.22</v>
      </c>
      <c r="M95" s="2">
        <v>1996</v>
      </c>
      <c r="N95" s="29" t="s">
        <v>11</v>
      </c>
      <c r="O95" s="29" t="s">
        <v>11</v>
      </c>
      <c r="P95" s="29" t="s">
        <v>11</v>
      </c>
      <c r="Q95" s="7" t="s">
        <v>11</v>
      </c>
      <c r="R95" s="8"/>
      <c r="S95" s="34"/>
    </row>
    <row r="96" spans="1:19" ht="11.25" customHeight="1" x14ac:dyDescent="0.2">
      <c r="A96" s="2" t="s">
        <v>443</v>
      </c>
      <c r="B96" s="2" t="s">
        <v>681</v>
      </c>
      <c r="C96" s="28">
        <v>95</v>
      </c>
      <c r="D96" s="70">
        <v>2571</v>
      </c>
      <c r="E96" s="3" t="s">
        <v>690</v>
      </c>
      <c r="F96" s="2" t="s">
        <v>691</v>
      </c>
      <c r="G96" s="2" t="s">
        <v>8</v>
      </c>
      <c r="H96" s="2" t="s">
        <v>692</v>
      </c>
      <c r="I96" s="2">
        <v>1</v>
      </c>
      <c r="J96" s="27" t="s">
        <v>10</v>
      </c>
      <c r="K96" s="73">
        <v>10.6</v>
      </c>
      <c r="L96" s="72">
        <v>23.26</v>
      </c>
      <c r="M96" s="2">
        <v>1996</v>
      </c>
      <c r="N96" s="29" t="s">
        <v>11</v>
      </c>
      <c r="O96" s="29" t="s">
        <v>11</v>
      </c>
      <c r="P96" s="29" t="s">
        <v>11</v>
      </c>
      <c r="Q96" s="7" t="s">
        <v>11</v>
      </c>
      <c r="R96" s="8"/>
      <c r="S96" s="34"/>
    </row>
    <row r="97" spans="1:19" ht="11.25" customHeight="1" x14ac:dyDescent="0.2">
      <c r="A97" s="2" t="s">
        <v>443</v>
      </c>
      <c r="B97" s="2" t="s">
        <v>681</v>
      </c>
      <c r="C97" s="28">
        <v>96</v>
      </c>
      <c r="D97" s="70">
        <v>3202</v>
      </c>
      <c r="E97" s="3" t="s">
        <v>693</v>
      </c>
      <c r="F97" s="2" t="s">
        <v>691</v>
      </c>
      <c r="G97" s="2" t="s">
        <v>22</v>
      </c>
      <c r="H97" s="2" t="s">
        <v>694</v>
      </c>
      <c r="I97" s="2">
        <v>3</v>
      </c>
      <c r="J97" s="27" t="s">
        <v>10</v>
      </c>
      <c r="K97" s="73">
        <v>62</v>
      </c>
      <c r="L97" s="72">
        <v>8.3000000000000007</v>
      </c>
      <c r="M97" s="2">
        <v>1996</v>
      </c>
      <c r="N97" s="122" t="s">
        <v>11</v>
      </c>
      <c r="O97" s="6" t="s">
        <v>11</v>
      </c>
      <c r="P97" s="29" t="s">
        <v>11</v>
      </c>
      <c r="Q97" s="7" t="s">
        <v>12</v>
      </c>
      <c r="R97" s="8"/>
      <c r="S97" s="34"/>
    </row>
    <row r="98" spans="1:19" ht="11.25" customHeight="1" x14ac:dyDescent="0.2">
      <c r="A98" s="2" t="s">
        <v>443</v>
      </c>
      <c r="B98" s="2" t="s">
        <v>698</v>
      </c>
      <c r="C98" s="28">
        <v>97</v>
      </c>
      <c r="D98" s="70">
        <v>4190</v>
      </c>
      <c r="E98" s="3" t="s">
        <v>699</v>
      </c>
      <c r="F98" s="2" t="s">
        <v>696</v>
      </c>
      <c r="G98" s="2" t="s">
        <v>63</v>
      </c>
      <c r="H98" s="2" t="s">
        <v>512</v>
      </c>
      <c r="I98" s="2">
        <v>3</v>
      </c>
      <c r="J98" s="27" t="s">
        <v>697</v>
      </c>
      <c r="K98" s="73">
        <v>55.8</v>
      </c>
      <c r="L98" s="72">
        <v>27.04</v>
      </c>
      <c r="M98" s="2">
        <v>1996</v>
      </c>
      <c r="N98" s="122" t="s">
        <v>12</v>
      </c>
      <c r="O98" s="6" t="s">
        <v>12</v>
      </c>
      <c r="P98" s="29" t="s">
        <v>12</v>
      </c>
      <c r="Q98" s="7" t="s">
        <v>11</v>
      </c>
      <c r="R98" s="8"/>
      <c r="S98" s="34"/>
    </row>
    <row r="99" spans="1:19" ht="11.25" customHeight="1" x14ac:dyDescent="0.2">
      <c r="A99" s="2" t="s">
        <v>443</v>
      </c>
      <c r="B99" s="2" t="s">
        <v>681</v>
      </c>
      <c r="C99" s="28">
        <v>98</v>
      </c>
      <c r="D99" s="70">
        <v>4200</v>
      </c>
      <c r="E99" s="3" t="s">
        <v>695</v>
      </c>
      <c r="F99" s="2" t="s">
        <v>696</v>
      </c>
      <c r="G99" s="2" t="s">
        <v>63</v>
      </c>
      <c r="H99" s="2" t="s">
        <v>512</v>
      </c>
      <c r="I99" s="2">
        <v>3</v>
      </c>
      <c r="J99" s="27" t="s">
        <v>697</v>
      </c>
      <c r="K99" s="73">
        <v>55.8</v>
      </c>
      <c r="L99" s="72">
        <v>27.04</v>
      </c>
      <c r="M99" s="2">
        <v>1996</v>
      </c>
      <c r="N99" s="122" t="s">
        <v>12</v>
      </c>
      <c r="O99" s="6" t="s">
        <v>12</v>
      </c>
      <c r="P99" s="29" t="s">
        <v>12</v>
      </c>
      <c r="Q99" s="7" t="s">
        <v>11</v>
      </c>
      <c r="R99" s="8"/>
      <c r="S99" s="34"/>
    </row>
    <row r="100" spans="1:19" ht="11.25" customHeight="1" x14ac:dyDescent="0.2">
      <c r="A100" s="2" t="s">
        <v>443</v>
      </c>
      <c r="B100" s="2" t="s">
        <v>681</v>
      </c>
      <c r="C100" s="28">
        <v>99</v>
      </c>
      <c r="D100" s="70">
        <v>4499</v>
      </c>
      <c r="E100" s="3" t="s">
        <v>700</v>
      </c>
      <c r="F100" s="2" t="s">
        <v>696</v>
      </c>
      <c r="G100" s="2" t="s">
        <v>22</v>
      </c>
      <c r="H100" s="2" t="s">
        <v>701</v>
      </c>
      <c r="I100" s="2">
        <v>3</v>
      </c>
      <c r="J100" s="27" t="s">
        <v>10</v>
      </c>
      <c r="K100" s="73">
        <v>60.5</v>
      </c>
      <c r="L100" s="72">
        <v>7.8</v>
      </c>
      <c r="M100" s="2">
        <v>1996</v>
      </c>
      <c r="N100" s="122" t="s">
        <v>12</v>
      </c>
      <c r="O100" s="6" t="s">
        <v>12</v>
      </c>
      <c r="P100" s="29" t="s">
        <v>11</v>
      </c>
      <c r="Q100" s="7" t="s">
        <v>12</v>
      </c>
      <c r="R100" s="8"/>
      <c r="S100" s="34"/>
    </row>
    <row r="101" spans="1:19" ht="11.25" customHeight="1" x14ac:dyDescent="0.2">
      <c r="A101" s="2" t="s">
        <v>443</v>
      </c>
      <c r="B101" s="2" t="s">
        <v>681</v>
      </c>
      <c r="C101" s="28">
        <v>100</v>
      </c>
      <c r="D101" s="70">
        <v>5155</v>
      </c>
      <c r="E101" s="3" t="s">
        <v>702</v>
      </c>
      <c r="F101" s="2" t="s">
        <v>696</v>
      </c>
      <c r="G101" s="2" t="s">
        <v>63</v>
      </c>
      <c r="H101" s="2" t="s">
        <v>449</v>
      </c>
      <c r="I101" s="2">
        <v>1</v>
      </c>
      <c r="J101" s="27" t="s">
        <v>437</v>
      </c>
      <c r="K101" s="73">
        <v>15.6</v>
      </c>
      <c r="L101" s="72">
        <v>13.11</v>
      </c>
      <c r="M101" s="2">
        <v>1996</v>
      </c>
      <c r="N101" s="29" t="s">
        <v>11</v>
      </c>
      <c r="O101" s="29" t="s">
        <v>11</v>
      </c>
      <c r="P101" s="29" t="s">
        <v>11</v>
      </c>
      <c r="Q101" s="7" t="s">
        <v>11</v>
      </c>
      <c r="R101" s="8"/>
      <c r="S101" s="34"/>
    </row>
    <row r="102" spans="1:19" ht="11.25" customHeight="1" x14ac:dyDescent="0.2">
      <c r="A102" s="2" t="s">
        <v>443</v>
      </c>
      <c r="B102" s="2" t="s">
        <v>681</v>
      </c>
      <c r="C102" s="28">
        <v>101</v>
      </c>
      <c r="D102" s="70">
        <v>6116</v>
      </c>
      <c r="E102" s="3" t="s">
        <v>703</v>
      </c>
      <c r="F102" s="2" t="s">
        <v>704</v>
      </c>
      <c r="G102" s="2" t="s">
        <v>22</v>
      </c>
      <c r="H102" s="2" t="s">
        <v>705</v>
      </c>
      <c r="I102" s="2">
        <v>3</v>
      </c>
      <c r="J102" s="27" t="s">
        <v>432</v>
      </c>
      <c r="K102" s="73">
        <v>60.5</v>
      </c>
      <c r="L102" s="72">
        <v>7.8</v>
      </c>
      <c r="M102" s="2">
        <v>1996</v>
      </c>
      <c r="N102" s="122" t="s">
        <v>12</v>
      </c>
      <c r="O102" s="6" t="s">
        <v>12</v>
      </c>
      <c r="P102" s="29" t="s">
        <v>11</v>
      </c>
      <c r="Q102" s="7" t="s">
        <v>12</v>
      </c>
      <c r="R102" s="8"/>
      <c r="S102" s="34"/>
    </row>
    <row r="103" spans="1:19" ht="11.25" customHeight="1" x14ac:dyDescent="0.2">
      <c r="A103" s="2" t="s">
        <v>443</v>
      </c>
      <c r="B103" s="2" t="s">
        <v>681</v>
      </c>
      <c r="C103" s="28">
        <v>102</v>
      </c>
      <c r="D103" s="70">
        <v>6916</v>
      </c>
      <c r="E103" s="3" t="s">
        <v>706</v>
      </c>
      <c r="F103" s="2" t="s">
        <v>707</v>
      </c>
      <c r="G103" s="2" t="s">
        <v>8</v>
      </c>
      <c r="H103" s="2" t="s">
        <v>708</v>
      </c>
      <c r="I103" s="2">
        <v>2</v>
      </c>
      <c r="J103" s="27" t="s">
        <v>709</v>
      </c>
      <c r="K103" s="73">
        <v>15.4</v>
      </c>
      <c r="L103" s="72">
        <v>29.15</v>
      </c>
      <c r="M103" s="2">
        <v>1996</v>
      </c>
      <c r="N103" s="29" t="s">
        <v>11</v>
      </c>
      <c r="O103" s="29" t="s">
        <v>11</v>
      </c>
      <c r="P103" s="29" t="s">
        <v>11</v>
      </c>
      <c r="Q103" s="7" t="s">
        <v>11</v>
      </c>
      <c r="R103" s="8"/>
      <c r="S103" s="34"/>
    </row>
    <row r="104" spans="1:19" ht="11.25" customHeight="1" x14ac:dyDescent="0.2">
      <c r="A104" s="2" t="s">
        <v>443</v>
      </c>
      <c r="B104" s="2" t="s">
        <v>681</v>
      </c>
      <c r="C104" s="28">
        <v>103</v>
      </c>
      <c r="D104" s="70">
        <v>7248</v>
      </c>
      <c r="E104" s="3" t="s">
        <v>710</v>
      </c>
      <c r="F104" s="2" t="s">
        <v>707</v>
      </c>
      <c r="G104" s="2" t="s">
        <v>8</v>
      </c>
      <c r="H104" s="2" t="s">
        <v>711</v>
      </c>
      <c r="I104" s="2">
        <v>1</v>
      </c>
      <c r="J104" s="27" t="s">
        <v>447</v>
      </c>
      <c r="K104" s="73">
        <v>6</v>
      </c>
      <c r="L104" s="72">
        <v>19.09</v>
      </c>
      <c r="M104" s="2">
        <v>1997</v>
      </c>
      <c r="N104" s="29" t="s">
        <v>11</v>
      </c>
      <c r="O104" s="29" t="s">
        <v>11</v>
      </c>
      <c r="P104" s="29" t="s">
        <v>11</v>
      </c>
      <c r="Q104" s="7" t="s">
        <v>11</v>
      </c>
      <c r="R104" s="8"/>
      <c r="S104" s="34"/>
    </row>
    <row r="105" spans="1:19" ht="11.25" customHeight="1" x14ac:dyDescent="0.2">
      <c r="A105" s="2" t="s">
        <v>443</v>
      </c>
      <c r="B105" s="2" t="s">
        <v>681</v>
      </c>
      <c r="C105" s="28">
        <v>104</v>
      </c>
      <c r="D105" s="70">
        <v>7276</v>
      </c>
      <c r="E105" s="3" t="s">
        <v>712</v>
      </c>
      <c r="F105" s="2" t="s">
        <v>707</v>
      </c>
      <c r="G105" s="2" t="s">
        <v>63</v>
      </c>
      <c r="H105" s="2" t="s">
        <v>713</v>
      </c>
      <c r="I105" s="2">
        <v>1</v>
      </c>
      <c r="J105" s="27" t="s">
        <v>429</v>
      </c>
      <c r="K105" s="73">
        <v>9</v>
      </c>
      <c r="L105" s="72">
        <v>34</v>
      </c>
      <c r="M105" s="2">
        <v>1996</v>
      </c>
      <c r="N105" s="29" t="s">
        <v>11</v>
      </c>
      <c r="O105" s="29" t="s">
        <v>11</v>
      </c>
      <c r="P105" s="29" t="s">
        <v>11</v>
      </c>
      <c r="Q105" s="7" t="s">
        <v>11</v>
      </c>
      <c r="R105" s="8"/>
      <c r="S105" s="34"/>
    </row>
    <row r="106" spans="1:19" ht="11.25" customHeight="1" x14ac:dyDescent="0.2">
      <c r="A106" s="2" t="s">
        <v>443</v>
      </c>
      <c r="B106" s="2" t="s">
        <v>681</v>
      </c>
      <c r="C106" s="28">
        <v>105</v>
      </c>
      <c r="D106" s="70">
        <v>7511</v>
      </c>
      <c r="E106" s="3" t="s">
        <v>714</v>
      </c>
      <c r="F106" s="2" t="s">
        <v>707</v>
      </c>
      <c r="G106" s="2" t="s">
        <v>22</v>
      </c>
      <c r="H106" s="2" t="s">
        <v>715</v>
      </c>
      <c r="I106" s="2">
        <v>3</v>
      </c>
      <c r="J106" s="27" t="s">
        <v>432</v>
      </c>
      <c r="K106" s="73">
        <v>60.7</v>
      </c>
      <c r="L106" s="72">
        <v>12.4</v>
      </c>
      <c r="M106" s="2">
        <v>1996</v>
      </c>
      <c r="N106" s="122" t="s">
        <v>12</v>
      </c>
      <c r="O106" s="6" t="s">
        <v>12</v>
      </c>
      <c r="P106" s="29" t="s">
        <v>11</v>
      </c>
      <c r="Q106" s="7" t="s">
        <v>12</v>
      </c>
      <c r="R106" s="8"/>
      <c r="S106" s="34"/>
    </row>
    <row r="107" spans="1:19" ht="11.25" customHeight="1" x14ac:dyDescent="0.2">
      <c r="A107" s="2" t="s">
        <v>443</v>
      </c>
      <c r="B107" s="2" t="s">
        <v>698</v>
      </c>
      <c r="C107" s="28">
        <v>106</v>
      </c>
      <c r="D107" s="70">
        <v>8320</v>
      </c>
      <c r="E107" s="3" t="s">
        <v>721</v>
      </c>
      <c r="F107" s="2" t="s">
        <v>717</v>
      </c>
      <c r="G107" s="2" t="s">
        <v>63</v>
      </c>
      <c r="H107" s="2" t="s">
        <v>722</v>
      </c>
      <c r="I107" s="2">
        <v>4</v>
      </c>
      <c r="J107" s="27" t="s">
        <v>441</v>
      </c>
      <c r="K107" s="73">
        <v>140</v>
      </c>
      <c r="L107" s="72">
        <v>12.5</v>
      </c>
      <c r="M107" s="2">
        <v>1996</v>
      </c>
      <c r="N107" s="122" t="s">
        <v>12</v>
      </c>
      <c r="O107" s="6" t="s">
        <v>12</v>
      </c>
      <c r="P107" s="29" t="s">
        <v>12</v>
      </c>
      <c r="Q107" s="7" t="s">
        <v>12</v>
      </c>
      <c r="R107" s="8"/>
      <c r="S107" s="34"/>
    </row>
    <row r="108" spans="1:19" ht="11.25" customHeight="1" x14ac:dyDescent="0.2">
      <c r="A108" s="2" t="s">
        <v>443</v>
      </c>
      <c r="B108" s="2" t="s">
        <v>681</v>
      </c>
      <c r="C108" s="28">
        <v>107</v>
      </c>
      <c r="D108" s="70">
        <v>8334</v>
      </c>
      <c r="E108" s="3" t="s">
        <v>719</v>
      </c>
      <c r="F108" s="2" t="s">
        <v>717</v>
      </c>
      <c r="G108" s="2" t="s">
        <v>63</v>
      </c>
      <c r="H108" s="2" t="s">
        <v>720</v>
      </c>
      <c r="I108" s="2">
        <v>4</v>
      </c>
      <c r="J108" s="27" t="s">
        <v>441</v>
      </c>
      <c r="K108" s="73">
        <v>140</v>
      </c>
      <c r="L108" s="72">
        <v>12.5</v>
      </c>
      <c r="M108" s="2">
        <v>1996</v>
      </c>
      <c r="N108" s="122" t="s">
        <v>12</v>
      </c>
      <c r="O108" s="6" t="s">
        <v>12</v>
      </c>
      <c r="P108" s="29" t="s">
        <v>12</v>
      </c>
      <c r="Q108" s="7" t="s">
        <v>12</v>
      </c>
      <c r="R108" s="8"/>
      <c r="S108" s="34"/>
    </row>
    <row r="109" spans="1:19" ht="11.25" customHeight="1" x14ac:dyDescent="0.2">
      <c r="A109" s="2" t="s">
        <v>443</v>
      </c>
      <c r="B109" s="2" t="s">
        <v>681</v>
      </c>
      <c r="C109" s="28">
        <v>108</v>
      </c>
      <c r="D109" s="70">
        <v>8770</v>
      </c>
      <c r="E109" s="3" t="s">
        <v>723</v>
      </c>
      <c r="F109" s="2" t="s">
        <v>724</v>
      </c>
      <c r="G109" s="2" t="s">
        <v>22</v>
      </c>
      <c r="H109" s="2" t="s">
        <v>725</v>
      </c>
      <c r="I109" s="2">
        <v>3</v>
      </c>
      <c r="J109" s="27" t="s">
        <v>709</v>
      </c>
      <c r="K109" s="73">
        <v>77</v>
      </c>
      <c r="L109" s="72">
        <v>13.3</v>
      </c>
      <c r="M109" s="2">
        <v>1997</v>
      </c>
      <c r="N109" s="122" t="s">
        <v>12</v>
      </c>
      <c r="O109" s="6" t="s">
        <v>12</v>
      </c>
      <c r="P109" s="29" t="s">
        <v>11</v>
      </c>
      <c r="Q109" s="7" t="s">
        <v>12</v>
      </c>
      <c r="R109" s="8"/>
      <c r="S109" s="34"/>
    </row>
    <row r="110" spans="1:19" ht="11.25" customHeight="1" x14ac:dyDescent="0.2">
      <c r="A110" s="2" t="s">
        <v>443</v>
      </c>
      <c r="B110" s="2" t="s">
        <v>681</v>
      </c>
      <c r="C110" s="28">
        <v>109</v>
      </c>
      <c r="D110" s="70">
        <v>9152</v>
      </c>
      <c r="E110" s="3" t="s">
        <v>716</v>
      </c>
      <c r="F110" s="2" t="s">
        <v>717</v>
      </c>
      <c r="G110" s="2" t="s">
        <v>8</v>
      </c>
      <c r="H110" s="2" t="s">
        <v>718</v>
      </c>
      <c r="I110" s="2">
        <v>1</v>
      </c>
      <c r="J110" s="27" t="s">
        <v>434</v>
      </c>
      <c r="K110" s="73">
        <v>5</v>
      </c>
      <c r="L110" s="72">
        <v>25.75</v>
      </c>
      <c r="M110" s="2">
        <v>1996</v>
      </c>
      <c r="N110" s="29" t="s">
        <v>11</v>
      </c>
      <c r="O110" s="29" t="s">
        <v>11</v>
      </c>
      <c r="P110" s="29" t="s">
        <v>11</v>
      </c>
      <c r="Q110" s="7" t="s">
        <v>11</v>
      </c>
      <c r="R110" s="8"/>
      <c r="S110" s="34"/>
    </row>
    <row r="111" spans="1:19" ht="11.25" customHeight="1" x14ac:dyDescent="0.2">
      <c r="A111" s="2" t="s">
        <v>443</v>
      </c>
      <c r="B111" s="2" t="s">
        <v>681</v>
      </c>
      <c r="C111" s="28">
        <v>110</v>
      </c>
      <c r="D111" s="70">
        <v>9244</v>
      </c>
      <c r="E111" s="3" t="s">
        <v>726</v>
      </c>
      <c r="F111" s="2" t="s">
        <v>724</v>
      </c>
      <c r="G111" s="2" t="s">
        <v>22</v>
      </c>
      <c r="H111" s="2" t="s">
        <v>15</v>
      </c>
      <c r="I111" s="2">
        <v>3</v>
      </c>
      <c r="J111" s="27" t="s">
        <v>10</v>
      </c>
      <c r="K111" s="73">
        <v>57</v>
      </c>
      <c r="L111" s="72">
        <v>5.3</v>
      </c>
      <c r="M111" s="2">
        <v>1997</v>
      </c>
      <c r="N111" s="122" t="s">
        <v>11</v>
      </c>
      <c r="O111" s="6" t="s">
        <v>11</v>
      </c>
      <c r="P111" s="29" t="s">
        <v>11</v>
      </c>
      <c r="Q111" s="7" t="s">
        <v>12</v>
      </c>
      <c r="R111" s="8"/>
      <c r="S111" s="34"/>
    </row>
    <row r="112" spans="1:19" ht="11.25" customHeight="1" x14ac:dyDescent="0.2">
      <c r="A112" s="2" t="s">
        <v>443</v>
      </c>
      <c r="B112" s="2" t="s">
        <v>727</v>
      </c>
      <c r="C112" s="28">
        <v>111</v>
      </c>
      <c r="D112" s="70">
        <v>0</v>
      </c>
      <c r="E112" s="3" t="s">
        <v>728</v>
      </c>
      <c r="F112" s="2" t="s">
        <v>729</v>
      </c>
      <c r="G112" s="2" t="s">
        <v>22</v>
      </c>
      <c r="H112" s="2" t="s">
        <v>730</v>
      </c>
      <c r="I112" s="2">
        <v>1</v>
      </c>
      <c r="J112" s="27" t="s">
        <v>389</v>
      </c>
      <c r="K112" s="73">
        <v>35.93</v>
      </c>
      <c r="L112" s="72">
        <v>13.1</v>
      </c>
      <c r="M112" s="2">
        <v>1996</v>
      </c>
      <c r="N112" s="122" t="s">
        <v>11</v>
      </c>
      <c r="O112" s="6" t="s">
        <v>11</v>
      </c>
      <c r="P112" s="29" t="s">
        <v>11</v>
      </c>
      <c r="Q112" s="7" t="s">
        <v>11</v>
      </c>
      <c r="R112" s="8"/>
      <c r="S112" s="34"/>
    </row>
    <row r="113" spans="1:19" ht="11.25" customHeight="1" x14ac:dyDescent="0.2">
      <c r="A113" s="2" t="s">
        <v>443</v>
      </c>
      <c r="B113" s="2" t="s">
        <v>727</v>
      </c>
      <c r="C113" s="28">
        <v>112</v>
      </c>
      <c r="D113" s="70">
        <v>317</v>
      </c>
      <c r="E113" s="3" t="s">
        <v>731</v>
      </c>
      <c r="F113" s="2" t="s">
        <v>732</v>
      </c>
      <c r="G113" s="2" t="s">
        <v>22</v>
      </c>
      <c r="H113" s="2" t="s">
        <v>15</v>
      </c>
      <c r="I113" s="2">
        <v>3</v>
      </c>
      <c r="J113" s="27" t="s">
        <v>10</v>
      </c>
      <c r="K113" s="73">
        <v>57</v>
      </c>
      <c r="L113" s="72">
        <v>5.3</v>
      </c>
      <c r="M113" s="2">
        <v>1997</v>
      </c>
      <c r="N113" s="122" t="s">
        <v>11</v>
      </c>
      <c r="O113" s="6" t="s">
        <v>11</v>
      </c>
      <c r="P113" s="29" t="s">
        <v>11</v>
      </c>
      <c r="Q113" s="7" t="s">
        <v>12</v>
      </c>
      <c r="R113" s="8"/>
      <c r="S113" s="34"/>
    </row>
    <row r="114" spans="1:19" ht="11.25" customHeight="1" x14ac:dyDescent="0.2">
      <c r="A114" s="2" t="s">
        <v>443</v>
      </c>
      <c r="B114" s="2" t="s">
        <v>727</v>
      </c>
      <c r="C114" s="28">
        <v>113</v>
      </c>
      <c r="D114" s="70">
        <v>1223</v>
      </c>
      <c r="E114" s="3" t="s">
        <v>733</v>
      </c>
      <c r="F114" s="2" t="s">
        <v>732</v>
      </c>
      <c r="G114" s="2" t="s">
        <v>22</v>
      </c>
      <c r="H114" s="2" t="s">
        <v>734</v>
      </c>
      <c r="I114" s="2">
        <v>3</v>
      </c>
      <c r="J114" s="27" t="s">
        <v>433</v>
      </c>
      <c r="K114" s="73">
        <v>59</v>
      </c>
      <c r="L114" s="72">
        <v>7.8</v>
      </c>
      <c r="M114" s="2">
        <v>1996</v>
      </c>
      <c r="N114" s="122" t="s">
        <v>11</v>
      </c>
      <c r="O114" s="6" t="s">
        <v>11</v>
      </c>
      <c r="P114" s="29" t="s">
        <v>11</v>
      </c>
      <c r="Q114" s="7" t="s">
        <v>12</v>
      </c>
      <c r="R114" s="8"/>
      <c r="S114" s="34"/>
    </row>
    <row r="115" spans="1:19" ht="11.25" customHeight="1" x14ac:dyDescent="0.2">
      <c r="A115" s="2" t="s">
        <v>443</v>
      </c>
      <c r="B115" s="2" t="s">
        <v>727</v>
      </c>
      <c r="C115" s="28">
        <v>114</v>
      </c>
      <c r="D115" s="70">
        <v>1376</v>
      </c>
      <c r="E115" s="3" t="s">
        <v>735</v>
      </c>
      <c r="F115" s="2" t="s">
        <v>736</v>
      </c>
      <c r="G115" s="2" t="s">
        <v>63</v>
      </c>
      <c r="H115" s="2" t="s">
        <v>737</v>
      </c>
      <c r="I115" s="2">
        <v>1</v>
      </c>
      <c r="J115" s="27" t="s">
        <v>10</v>
      </c>
      <c r="K115" s="73">
        <v>8</v>
      </c>
      <c r="L115" s="72">
        <v>24.59</v>
      </c>
      <c r="M115" s="2">
        <v>1996</v>
      </c>
      <c r="N115" s="29" t="s">
        <v>11</v>
      </c>
      <c r="O115" s="29" t="s">
        <v>11</v>
      </c>
      <c r="P115" s="29" t="s">
        <v>11</v>
      </c>
      <c r="Q115" s="7" t="s">
        <v>11</v>
      </c>
      <c r="R115" s="8"/>
      <c r="S115" s="34"/>
    </row>
    <row r="116" spans="1:19" ht="11.25" customHeight="1" x14ac:dyDescent="0.2">
      <c r="A116" s="2" t="s">
        <v>443</v>
      </c>
      <c r="B116" s="36" t="s">
        <v>904</v>
      </c>
      <c r="C116" s="28">
        <v>115</v>
      </c>
      <c r="D116" s="70">
        <v>1434</v>
      </c>
      <c r="E116" s="3" t="s">
        <v>905</v>
      </c>
      <c r="F116" s="2" t="s">
        <v>906</v>
      </c>
      <c r="G116" s="2" t="s">
        <v>63</v>
      </c>
      <c r="H116" s="2" t="s">
        <v>740</v>
      </c>
      <c r="I116" s="2">
        <v>3</v>
      </c>
      <c r="J116" s="27" t="s">
        <v>741</v>
      </c>
      <c r="K116" s="73">
        <v>30.3</v>
      </c>
      <c r="L116" s="72">
        <v>26.04</v>
      </c>
      <c r="M116" s="2">
        <v>1996</v>
      </c>
      <c r="N116" s="122" t="s">
        <v>11</v>
      </c>
      <c r="O116" s="6" t="s">
        <v>11</v>
      </c>
      <c r="P116" s="29" t="s">
        <v>11</v>
      </c>
      <c r="Q116" s="7" t="s">
        <v>11</v>
      </c>
      <c r="R116" s="8"/>
      <c r="S116" s="34"/>
    </row>
    <row r="117" spans="1:19" ht="11.25" customHeight="1" x14ac:dyDescent="0.2">
      <c r="A117" s="2" t="s">
        <v>443</v>
      </c>
      <c r="B117" s="2" t="s">
        <v>727</v>
      </c>
      <c r="C117" s="28">
        <v>116</v>
      </c>
      <c r="D117" s="70">
        <v>1445</v>
      </c>
      <c r="E117" s="3" t="s">
        <v>738</v>
      </c>
      <c r="F117" s="2" t="s">
        <v>739</v>
      </c>
      <c r="G117" s="2" t="s">
        <v>63</v>
      </c>
      <c r="H117" s="2" t="s">
        <v>740</v>
      </c>
      <c r="I117" s="2">
        <v>3</v>
      </c>
      <c r="J117" s="27" t="s">
        <v>741</v>
      </c>
      <c r="K117" s="73">
        <v>30.3</v>
      </c>
      <c r="L117" s="72">
        <v>26.04</v>
      </c>
      <c r="M117" s="2">
        <v>1996</v>
      </c>
      <c r="N117" s="122" t="s">
        <v>11</v>
      </c>
      <c r="O117" s="6" t="s">
        <v>11</v>
      </c>
      <c r="P117" s="29" t="s">
        <v>11</v>
      </c>
      <c r="Q117" s="7" t="s">
        <v>11</v>
      </c>
      <c r="R117" s="8"/>
      <c r="S117" s="34"/>
    </row>
    <row r="118" spans="1:19" ht="11.25" customHeight="1" x14ac:dyDescent="0.2">
      <c r="A118" s="2" t="s">
        <v>443</v>
      </c>
      <c r="B118" s="2" t="s">
        <v>727</v>
      </c>
      <c r="C118" s="28">
        <v>117</v>
      </c>
      <c r="D118" s="70">
        <v>2152</v>
      </c>
      <c r="E118" s="3" t="s">
        <v>742</v>
      </c>
      <c r="F118" s="2" t="s">
        <v>743</v>
      </c>
      <c r="G118" s="2" t="s">
        <v>22</v>
      </c>
      <c r="H118" s="2" t="s">
        <v>734</v>
      </c>
      <c r="I118" s="2">
        <v>3</v>
      </c>
      <c r="J118" s="27" t="s">
        <v>70</v>
      </c>
      <c r="K118" s="73">
        <v>60.5</v>
      </c>
      <c r="L118" s="72">
        <v>7.8</v>
      </c>
      <c r="M118" s="2">
        <v>1996</v>
      </c>
      <c r="N118" s="122" t="s">
        <v>11</v>
      </c>
      <c r="O118" s="6" t="s">
        <v>11</v>
      </c>
      <c r="P118" s="29" t="s">
        <v>11</v>
      </c>
      <c r="Q118" s="7" t="s">
        <v>12</v>
      </c>
      <c r="R118" s="8"/>
      <c r="S118" s="34"/>
    </row>
    <row r="119" spans="1:19" ht="11.25" customHeight="1" x14ac:dyDescent="0.2">
      <c r="A119" s="2" t="s">
        <v>443</v>
      </c>
      <c r="B119" s="2" t="s">
        <v>727</v>
      </c>
      <c r="C119" s="28">
        <v>118</v>
      </c>
      <c r="D119" s="70">
        <v>2680</v>
      </c>
      <c r="E119" s="3" t="s">
        <v>744</v>
      </c>
      <c r="F119" s="2" t="s">
        <v>745</v>
      </c>
      <c r="G119" s="2" t="s">
        <v>22</v>
      </c>
      <c r="H119" s="2" t="s">
        <v>746</v>
      </c>
      <c r="I119" s="2">
        <v>3</v>
      </c>
      <c r="J119" s="27" t="s">
        <v>16</v>
      </c>
      <c r="K119" s="73">
        <v>62.4</v>
      </c>
      <c r="L119" s="72">
        <v>9</v>
      </c>
      <c r="M119" s="2">
        <v>1996</v>
      </c>
      <c r="N119" s="122" t="s">
        <v>11</v>
      </c>
      <c r="O119" s="6" t="s">
        <v>11</v>
      </c>
      <c r="P119" s="29" t="s">
        <v>11</v>
      </c>
      <c r="Q119" s="7" t="s">
        <v>12</v>
      </c>
      <c r="R119" s="8"/>
      <c r="S119" s="34"/>
    </row>
    <row r="120" spans="1:19" ht="11.25" customHeight="1" x14ac:dyDescent="0.2">
      <c r="A120" s="2" t="s">
        <v>443</v>
      </c>
      <c r="B120" s="2" t="s">
        <v>727</v>
      </c>
      <c r="C120" s="28">
        <v>119</v>
      </c>
      <c r="D120" s="70">
        <v>3369</v>
      </c>
      <c r="E120" s="3" t="s">
        <v>747</v>
      </c>
      <c r="F120" s="2" t="s">
        <v>748</v>
      </c>
      <c r="G120" s="2" t="s">
        <v>8</v>
      </c>
      <c r="H120" s="2" t="s">
        <v>101</v>
      </c>
      <c r="I120" s="2">
        <v>1</v>
      </c>
      <c r="J120" s="27" t="s">
        <v>10</v>
      </c>
      <c r="K120" s="73">
        <v>5</v>
      </c>
      <c r="L120" s="72">
        <v>16.940000000000001</v>
      </c>
      <c r="M120" s="2">
        <v>1996</v>
      </c>
      <c r="N120" s="29" t="s">
        <v>11</v>
      </c>
      <c r="O120" s="29" t="s">
        <v>11</v>
      </c>
      <c r="P120" s="29" t="s">
        <v>11</v>
      </c>
      <c r="Q120" s="7" t="s">
        <v>11</v>
      </c>
      <c r="R120" s="8"/>
      <c r="S120" s="34"/>
    </row>
    <row r="121" spans="1:19" ht="11.25" customHeight="1" x14ac:dyDescent="0.2">
      <c r="A121" s="2" t="s">
        <v>443</v>
      </c>
      <c r="B121" s="2" t="s">
        <v>727</v>
      </c>
      <c r="C121" s="28">
        <v>120</v>
      </c>
      <c r="D121" s="70">
        <v>4529</v>
      </c>
      <c r="E121" s="3" t="s">
        <v>749</v>
      </c>
      <c r="F121" s="2" t="s">
        <v>750</v>
      </c>
      <c r="G121" s="2" t="s">
        <v>8</v>
      </c>
      <c r="H121" s="2" t="s">
        <v>101</v>
      </c>
      <c r="I121" s="2">
        <v>1</v>
      </c>
      <c r="J121" s="27" t="s">
        <v>10</v>
      </c>
      <c r="K121" s="73">
        <v>5.5</v>
      </c>
      <c r="L121" s="72">
        <v>16.920000000000002</v>
      </c>
      <c r="M121" s="2">
        <v>1996</v>
      </c>
      <c r="N121" s="29" t="s">
        <v>11</v>
      </c>
      <c r="O121" s="29" t="s">
        <v>11</v>
      </c>
      <c r="P121" s="29" t="s">
        <v>11</v>
      </c>
      <c r="Q121" s="7" t="s">
        <v>11</v>
      </c>
      <c r="R121" s="8"/>
      <c r="S121" s="34"/>
    </row>
    <row r="122" spans="1:19" ht="11.25" customHeight="1" x14ac:dyDescent="0.2">
      <c r="A122" s="2" t="s">
        <v>443</v>
      </c>
      <c r="B122" s="2" t="s">
        <v>727</v>
      </c>
      <c r="C122" s="28">
        <v>121</v>
      </c>
      <c r="D122" s="70">
        <v>5787</v>
      </c>
      <c r="E122" s="3" t="s">
        <v>751</v>
      </c>
      <c r="F122" s="2" t="s">
        <v>752</v>
      </c>
      <c r="G122" s="2" t="s">
        <v>8</v>
      </c>
      <c r="H122" s="2" t="s">
        <v>101</v>
      </c>
      <c r="I122" s="2">
        <v>1</v>
      </c>
      <c r="J122" s="27" t="s">
        <v>438</v>
      </c>
      <c r="K122" s="73">
        <v>7</v>
      </c>
      <c r="L122" s="72">
        <v>41.58</v>
      </c>
      <c r="M122" s="2">
        <v>1996</v>
      </c>
      <c r="N122" s="29" t="s">
        <v>11</v>
      </c>
      <c r="O122" s="29" t="s">
        <v>11</v>
      </c>
      <c r="P122" s="29" t="s">
        <v>11</v>
      </c>
      <c r="Q122" s="7" t="s">
        <v>11</v>
      </c>
      <c r="R122" s="8"/>
      <c r="S122" s="34"/>
    </row>
    <row r="123" spans="1:19" ht="11.25" customHeight="1" x14ac:dyDescent="0.2">
      <c r="A123" s="2" t="s">
        <v>443</v>
      </c>
      <c r="B123" s="2" t="s">
        <v>727</v>
      </c>
      <c r="C123" s="28">
        <v>122</v>
      </c>
      <c r="D123" s="70">
        <v>6245</v>
      </c>
      <c r="E123" s="3" t="s">
        <v>753</v>
      </c>
      <c r="F123" s="2" t="s">
        <v>754</v>
      </c>
      <c r="G123" s="2" t="s">
        <v>22</v>
      </c>
      <c r="H123" s="2" t="s">
        <v>755</v>
      </c>
      <c r="I123" s="2">
        <v>3</v>
      </c>
      <c r="J123" s="27" t="s">
        <v>10</v>
      </c>
      <c r="K123" s="73">
        <v>62.4</v>
      </c>
      <c r="L123" s="72">
        <v>7.5</v>
      </c>
      <c r="M123" s="2">
        <v>1996</v>
      </c>
      <c r="N123" s="122" t="s">
        <v>11</v>
      </c>
      <c r="O123" s="6" t="s">
        <v>11</v>
      </c>
      <c r="P123" s="29" t="s">
        <v>11</v>
      </c>
      <c r="Q123" s="7" t="s">
        <v>12</v>
      </c>
      <c r="R123" s="8"/>
      <c r="S123" s="34"/>
    </row>
    <row r="124" spans="1:19" ht="11.25" customHeight="1" x14ac:dyDescent="0.2">
      <c r="A124" s="2" t="s">
        <v>443</v>
      </c>
      <c r="B124" s="2" t="s">
        <v>727</v>
      </c>
      <c r="C124" s="28">
        <v>123</v>
      </c>
      <c r="D124" s="70">
        <v>6884</v>
      </c>
      <c r="E124" s="3" t="s">
        <v>756</v>
      </c>
      <c r="F124" s="2" t="s">
        <v>754</v>
      </c>
      <c r="G124" s="2" t="s">
        <v>8</v>
      </c>
      <c r="H124" s="2" t="s">
        <v>757</v>
      </c>
      <c r="I124" s="2">
        <v>1</v>
      </c>
      <c r="J124" s="27" t="s">
        <v>434</v>
      </c>
      <c r="K124" s="73">
        <v>7</v>
      </c>
      <c r="L124" s="72">
        <v>32.19</v>
      </c>
      <c r="M124" s="2">
        <v>1996</v>
      </c>
      <c r="N124" s="29" t="s">
        <v>11</v>
      </c>
      <c r="O124" s="29" t="s">
        <v>11</v>
      </c>
      <c r="P124" s="29" t="s">
        <v>11</v>
      </c>
      <c r="Q124" s="7" t="s">
        <v>11</v>
      </c>
      <c r="R124" s="8"/>
      <c r="S124" s="34"/>
    </row>
    <row r="125" spans="1:19" ht="11.25" customHeight="1" x14ac:dyDescent="0.2">
      <c r="A125" s="2" t="s">
        <v>443</v>
      </c>
      <c r="B125" s="2" t="s">
        <v>727</v>
      </c>
      <c r="C125" s="28">
        <v>124</v>
      </c>
      <c r="D125" s="70">
        <v>7539</v>
      </c>
      <c r="E125" s="3" t="s">
        <v>758</v>
      </c>
      <c r="F125" s="2" t="s">
        <v>759</v>
      </c>
      <c r="G125" s="2" t="s">
        <v>8</v>
      </c>
      <c r="H125" s="2" t="s">
        <v>757</v>
      </c>
      <c r="I125" s="2">
        <v>1</v>
      </c>
      <c r="J125" s="27" t="s">
        <v>448</v>
      </c>
      <c r="K125" s="73">
        <v>6.5</v>
      </c>
      <c r="L125" s="72">
        <v>48.84</v>
      </c>
      <c r="M125" s="2">
        <v>1996</v>
      </c>
      <c r="N125" s="29" t="s">
        <v>11</v>
      </c>
      <c r="O125" s="29" t="s">
        <v>11</v>
      </c>
      <c r="P125" s="29" t="s">
        <v>11</v>
      </c>
      <c r="Q125" s="7" t="s">
        <v>11</v>
      </c>
      <c r="R125" s="8"/>
      <c r="S125" s="34"/>
    </row>
    <row r="126" spans="1:19" ht="11.25" customHeight="1" x14ac:dyDescent="0.2">
      <c r="A126" s="2" t="s">
        <v>443</v>
      </c>
      <c r="B126" s="2" t="s">
        <v>760</v>
      </c>
      <c r="C126" s="28">
        <v>125</v>
      </c>
      <c r="D126" s="70">
        <v>4</v>
      </c>
      <c r="E126" s="3" t="s">
        <v>761</v>
      </c>
      <c r="F126" s="2" t="s">
        <v>759</v>
      </c>
      <c r="G126" s="2" t="s">
        <v>22</v>
      </c>
      <c r="H126" s="2" t="s">
        <v>762</v>
      </c>
      <c r="I126" s="2">
        <v>4</v>
      </c>
      <c r="J126" s="27" t="s">
        <v>741</v>
      </c>
      <c r="K126" s="73">
        <v>92</v>
      </c>
      <c r="L126" s="72">
        <v>10.8</v>
      </c>
      <c r="M126" s="2">
        <v>1996</v>
      </c>
      <c r="N126" s="122" t="s">
        <v>12</v>
      </c>
      <c r="O126" s="6" t="s">
        <v>12</v>
      </c>
      <c r="P126" s="29" t="s">
        <v>11</v>
      </c>
      <c r="Q126" s="7" t="s">
        <v>12</v>
      </c>
      <c r="R126" s="8"/>
      <c r="S126" s="34"/>
    </row>
    <row r="127" spans="1:19" ht="11.25" customHeight="1" x14ac:dyDescent="0.2">
      <c r="A127" s="2" t="s">
        <v>443</v>
      </c>
      <c r="B127" s="2" t="s">
        <v>760</v>
      </c>
      <c r="C127" s="28">
        <v>126</v>
      </c>
      <c r="D127" s="70">
        <v>185</v>
      </c>
      <c r="E127" s="3" t="s">
        <v>763</v>
      </c>
      <c r="F127" s="2" t="s">
        <v>759</v>
      </c>
      <c r="G127" s="2" t="s">
        <v>63</v>
      </c>
      <c r="H127" s="2" t="s">
        <v>764</v>
      </c>
      <c r="I127" s="2">
        <v>1</v>
      </c>
      <c r="J127" s="27" t="s">
        <v>10</v>
      </c>
      <c r="K127" s="73">
        <v>9</v>
      </c>
      <c r="L127" s="72">
        <v>22.7</v>
      </c>
      <c r="M127" s="2">
        <v>1996</v>
      </c>
      <c r="N127" s="29" t="s">
        <v>11</v>
      </c>
      <c r="O127" s="29" t="s">
        <v>11</v>
      </c>
      <c r="P127" s="29" t="s">
        <v>11</v>
      </c>
      <c r="Q127" s="7" t="s">
        <v>11</v>
      </c>
      <c r="R127" s="8"/>
      <c r="S127" s="34"/>
    </row>
    <row r="128" spans="1:19" ht="11.25" customHeight="1" x14ac:dyDescent="0.2">
      <c r="A128" s="2" t="s">
        <v>443</v>
      </c>
      <c r="B128" s="2" t="s">
        <v>760</v>
      </c>
      <c r="C128" s="28">
        <v>127</v>
      </c>
      <c r="D128" s="70">
        <v>368</v>
      </c>
      <c r="E128" s="3" t="s">
        <v>765</v>
      </c>
      <c r="F128" s="2" t="s">
        <v>766</v>
      </c>
      <c r="G128" s="2" t="s">
        <v>63</v>
      </c>
      <c r="H128" s="2" t="s">
        <v>767</v>
      </c>
      <c r="I128" s="2">
        <v>1</v>
      </c>
      <c r="J128" s="27" t="s">
        <v>10</v>
      </c>
      <c r="K128" s="73">
        <v>24</v>
      </c>
      <c r="L128" s="72">
        <v>12.6</v>
      </c>
      <c r="M128" s="2">
        <v>1996</v>
      </c>
      <c r="N128" s="29" t="s">
        <v>11</v>
      </c>
      <c r="O128" s="29" t="s">
        <v>11</v>
      </c>
      <c r="P128" s="29" t="s">
        <v>11</v>
      </c>
      <c r="Q128" s="7" t="s">
        <v>12</v>
      </c>
      <c r="R128" s="8"/>
      <c r="S128" s="34"/>
    </row>
    <row r="129" spans="1:19" ht="11.25" customHeight="1" x14ac:dyDescent="0.2">
      <c r="A129" s="2" t="s">
        <v>443</v>
      </c>
      <c r="B129" s="2" t="s">
        <v>768</v>
      </c>
      <c r="C129" s="28">
        <v>128</v>
      </c>
      <c r="D129" s="70">
        <v>381</v>
      </c>
      <c r="E129" s="3" t="s">
        <v>769</v>
      </c>
      <c r="F129" s="2" t="s">
        <v>770</v>
      </c>
      <c r="G129" s="2" t="s">
        <v>63</v>
      </c>
      <c r="H129" s="2" t="s">
        <v>767</v>
      </c>
      <c r="I129" s="2">
        <v>1</v>
      </c>
      <c r="J129" s="27" t="s">
        <v>10</v>
      </c>
      <c r="K129" s="73">
        <v>24</v>
      </c>
      <c r="L129" s="72">
        <v>12.6</v>
      </c>
      <c r="M129" s="2">
        <v>1996</v>
      </c>
      <c r="N129" s="29" t="s">
        <v>11</v>
      </c>
      <c r="O129" s="29" t="s">
        <v>11</v>
      </c>
      <c r="P129" s="29" t="s">
        <v>11</v>
      </c>
      <c r="Q129" s="7" t="s">
        <v>12</v>
      </c>
      <c r="R129" s="8"/>
      <c r="S129" s="34"/>
    </row>
    <row r="130" spans="1:19" ht="11.25" customHeight="1" x14ac:dyDescent="0.2">
      <c r="A130" s="2" t="s">
        <v>443</v>
      </c>
      <c r="B130" s="2" t="s">
        <v>760</v>
      </c>
      <c r="C130" s="28">
        <v>129</v>
      </c>
      <c r="D130" s="70">
        <v>742</v>
      </c>
      <c r="E130" s="3" t="s">
        <v>771</v>
      </c>
      <c r="F130" s="2" t="s">
        <v>772</v>
      </c>
      <c r="G130" s="2" t="s">
        <v>22</v>
      </c>
      <c r="H130" s="2" t="s">
        <v>773</v>
      </c>
      <c r="I130" s="2">
        <v>3</v>
      </c>
      <c r="J130" s="27" t="s">
        <v>334</v>
      </c>
      <c r="K130" s="73">
        <v>62.4</v>
      </c>
      <c r="L130" s="72">
        <v>7.5</v>
      </c>
      <c r="M130" s="2">
        <v>1996</v>
      </c>
      <c r="N130" s="29" t="s">
        <v>11</v>
      </c>
      <c r="O130" s="29" t="s">
        <v>11</v>
      </c>
      <c r="P130" s="29" t="s">
        <v>11</v>
      </c>
      <c r="Q130" s="7" t="s">
        <v>12</v>
      </c>
      <c r="R130" s="8"/>
      <c r="S130" s="34"/>
    </row>
    <row r="131" spans="1:19" ht="11.25" customHeight="1" x14ac:dyDescent="0.2">
      <c r="A131" s="2" t="s">
        <v>443</v>
      </c>
      <c r="B131" s="2" t="s">
        <v>760</v>
      </c>
      <c r="C131" s="28">
        <v>130</v>
      </c>
      <c r="D131" s="70">
        <v>1326</v>
      </c>
      <c r="E131" s="3" t="s">
        <v>774</v>
      </c>
      <c r="F131" s="2" t="s">
        <v>775</v>
      </c>
      <c r="G131" s="2" t="s">
        <v>63</v>
      </c>
      <c r="H131" s="2" t="s">
        <v>767</v>
      </c>
      <c r="I131" s="2">
        <v>3</v>
      </c>
      <c r="J131" s="27" t="s">
        <v>434</v>
      </c>
      <c r="K131" s="73">
        <v>28.21</v>
      </c>
      <c r="L131" s="72">
        <v>12.7</v>
      </c>
      <c r="M131" s="2">
        <v>1996</v>
      </c>
      <c r="N131" s="29" t="s">
        <v>11</v>
      </c>
      <c r="O131" s="29" t="s">
        <v>11</v>
      </c>
      <c r="P131" s="29" t="s">
        <v>11</v>
      </c>
      <c r="Q131" s="7" t="s">
        <v>11</v>
      </c>
      <c r="R131" s="8"/>
      <c r="S131" s="34"/>
    </row>
    <row r="132" spans="1:19" ht="11.25" customHeight="1" x14ac:dyDescent="0.2">
      <c r="A132" s="2" t="s">
        <v>443</v>
      </c>
      <c r="B132" s="2" t="s">
        <v>768</v>
      </c>
      <c r="C132" s="28">
        <v>131</v>
      </c>
      <c r="D132" s="70">
        <v>1343</v>
      </c>
      <c r="E132" s="3" t="s">
        <v>776</v>
      </c>
      <c r="F132" s="2" t="s">
        <v>777</v>
      </c>
      <c r="G132" s="2" t="s">
        <v>63</v>
      </c>
      <c r="H132" s="2" t="s">
        <v>767</v>
      </c>
      <c r="I132" s="2">
        <v>3</v>
      </c>
      <c r="J132" s="27" t="s">
        <v>434</v>
      </c>
      <c r="K132" s="73">
        <v>28.21</v>
      </c>
      <c r="L132" s="72">
        <v>12.7</v>
      </c>
      <c r="M132" s="2">
        <v>1996</v>
      </c>
      <c r="N132" s="29" t="s">
        <v>11</v>
      </c>
      <c r="O132" s="29" t="s">
        <v>11</v>
      </c>
      <c r="P132" s="29" t="s">
        <v>11</v>
      </c>
      <c r="Q132" s="7" t="s">
        <v>11</v>
      </c>
      <c r="R132" s="8"/>
      <c r="S132" s="34"/>
    </row>
    <row r="133" spans="1:19" ht="11.25" customHeight="1" x14ac:dyDescent="0.2">
      <c r="A133" s="2" t="s">
        <v>443</v>
      </c>
      <c r="B133" s="2" t="s">
        <v>760</v>
      </c>
      <c r="C133" s="28">
        <v>132</v>
      </c>
      <c r="D133" s="70">
        <v>1688</v>
      </c>
      <c r="E133" s="3" t="s">
        <v>782</v>
      </c>
      <c r="F133" s="2" t="s">
        <v>783</v>
      </c>
      <c r="G133" s="2" t="s">
        <v>22</v>
      </c>
      <c r="H133" s="2" t="s">
        <v>77</v>
      </c>
      <c r="I133" s="2">
        <v>4</v>
      </c>
      <c r="J133" s="27" t="s">
        <v>435</v>
      </c>
      <c r="K133" s="73">
        <v>101.5</v>
      </c>
      <c r="L133" s="72">
        <v>5</v>
      </c>
      <c r="M133" s="2">
        <v>1996</v>
      </c>
      <c r="N133" s="122" t="s">
        <v>12</v>
      </c>
      <c r="O133" s="6" t="s">
        <v>11</v>
      </c>
      <c r="P133" s="29" t="s">
        <v>11</v>
      </c>
      <c r="Q133" s="7" t="s">
        <v>12</v>
      </c>
      <c r="R133" s="8"/>
      <c r="S133" s="34"/>
    </row>
    <row r="134" spans="1:19" ht="11.25" customHeight="1" x14ac:dyDescent="0.2">
      <c r="A134" s="2" t="s">
        <v>443</v>
      </c>
      <c r="B134" s="2" t="s">
        <v>760</v>
      </c>
      <c r="C134" s="28">
        <v>133</v>
      </c>
      <c r="D134" s="70">
        <v>2773</v>
      </c>
      <c r="E134" s="3" t="s">
        <v>907</v>
      </c>
      <c r="F134" s="2" t="s">
        <v>908</v>
      </c>
      <c r="G134" s="2" t="s">
        <v>63</v>
      </c>
      <c r="H134" s="2" t="s">
        <v>767</v>
      </c>
      <c r="I134" s="2">
        <v>3</v>
      </c>
      <c r="J134" s="27">
        <v>90</v>
      </c>
      <c r="K134" s="73">
        <v>56</v>
      </c>
      <c r="L134" s="72">
        <v>10.25</v>
      </c>
      <c r="M134" s="2">
        <v>2000</v>
      </c>
      <c r="N134" s="122" t="s">
        <v>11</v>
      </c>
      <c r="O134" s="6" t="s">
        <v>11</v>
      </c>
      <c r="P134" s="29" t="s">
        <v>12</v>
      </c>
      <c r="Q134" s="7" t="s">
        <v>12</v>
      </c>
      <c r="R134" s="8"/>
      <c r="S134" s="34"/>
    </row>
    <row r="135" spans="1:19" ht="11.25" x14ac:dyDescent="0.2">
      <c r="A135" s="2" t="s">
        <v>443</v>
      </c>
      <c r="B135" s="2" t="s">
        <v>768</v>
      </c>
      <c r="C135" s="28">
        <v>134</v>
      </c>
      <c r="D135" s="70">
        <v>2779</v>
      </c>
      <c r="E135" s="3" t="s">
        <v>909</v>
      </c>
      <c r="F135" s="2" t="s">
        <v>910</v>
      </c>
      <c r="G135" s="2" t="s">
        <v>63</v>
      </c>
      <c r="H135" s="2" t="s">
        <v>767</v>
      </c>
      <c r="I135" s="2">
        <v>3</v>
      </c>
      <c r="J135" s="27">
        <v>90</v>
      </c>
      <c r="K135" s="73">
        <v>56</v>
      </c>
      <c r="L135" s="72">
        <v>10.25</v>
      </c>
      <c r="M135" s="2">
        <v>2000</v>
      </c>
      <c r="N135" s="122" t="s">
        <v>11</v>
      </c>
      <c r="O135" s="6" t="s">
        <v>11</v>
      </c>
      <c r="P135" s="29" t="s">
        <v>12</v>
      </c>
      <c r="Q135" s="7" t="s">
        <v>11</v>
      </c>
      <c r="R135" s="8"/>
      <c r="S135" s="34"/>
    </row>
    <row r="136" spans="1:19" ht="11.25" x14ac:dyDescent="0.2">
      <c r="A136" s="2" t="s">
        <v>443</v>
      </c>
      <c r="B136" s="2" t="s">
        <v>760</v>
      </c>
      <c r="C136" s="28">
        <v>135</v>
      </c>
      <c r="D136" s="70">
        <v>3484</v>
      </c>
      <c r="E136" s="3" t="s">
        <v>911</v>
      </c>
      <c r="F136" s="2" t="s">
        <v>912</v>
      </c>
      <c r="G136" s="2" t="s">
        <v>8</v>
      </c>
      <c r="H136" s="45" t="s">
        <v>913</v>
      </c>
      <c r="I136" s="2">
        <v>1</v>
      </c>
      <c r="J136" s="27">
        <v>90</v>
      </c>
      <c r="K136" s="73">
        <v>6.75</v>
      </c>
      <c r="L136" s="72">
        <v>18.5</v>
      </c>
      <c r="M136" s="2">
        <v>2002</v>
      </c>
      <c r="N136" s="29" t="s">
        <v>11</v>
      </c>
      <c r="O136" s="29" t="s">
        <v>11</v>
      </c>
      <c r="P136" s="29" t="s">
        <v>11</v>
      </c>
      <c r="Q136" s="7" t="s">
        <v>11</v>
      </c>
      <c r="R136" s="8"/>
      <c r="S136" s="34"/>
    </row>
    <row r="137" spans="1:19" ht="11.25" customHeight="1" x14ac:dyDescent="0.2">
      <c r="A137" s="2" t="s">
        <v>443</v>
      </c>
      <c r="B137" s="2" t="s">
        <v>760</v>
      </c>
      <c r="C137" s="28">
        <v>136</v>
      </c>
      <c r="D137" s="70">
        <v>4566</v>
      </c>
      <c r="E137" s="3" t="s">
        <v>914</v>
      </c>
      <c r="F137" s="2" t="s">
        <v>915</v>
      </c>
      <c r="G137" s="2" t="s">
        <v>8</v>
      </c>
      <c r="H137" s="45" t="s">
        <v>916</v>
      </c>
      <c r="I137" s="2">
        <v>1</v>
      </c>
      <c r="J137" s="27">
        <v>60</v>
      </c>
      <c r="K137" s="73">
        <v>10</v>
      </c>
      <c r="L137" s="72">
        <v>4.5</v>
      </c>
      <c r="M137" s="2">
        <v>2002</v>
      </c>
      <c r="N137" s="29" t="s">
        <v>11</v>
      </c>
      <c r="O137" s="29" t="s">
        <v>11</v>
      </c>
      <c r="P137" s="29" t="s">
        <v>11</v>
      </c>
      <c r="Q137" s="7" t="s">
        <v>11</v>
      </c>
      <c r="R137" s="8"/>
      <c r="S137" s="34"/>
    </row>
    <row r="138" spans="1:19" ht="11.25" customHeight="1" x14ac:dyDescent="0.2">
      <c r="A138" s="2" t="s">
        <v>443</v>
      </c>
      <c r="B138" s="2" t="s">
        <v>760</v>
      </c>
      <c r="C138" s="28">
        <v>137</v>
      </c>
      <c r="D138" s="70">
        <v>4800</v>
      </c>
      <c r="E138" s="3" t="s">
        <v>917</v>
      </c>
      <c r="F138" s="2" t="s">
        <v>918</v>
      </c>
      <c r="G138" s="2" t="s">
        <v>26</v>
      </c>
      <c r="H138" s="2" t="s">
        <v>912</v>
      </c>
      <c r="I138" s="2">
        <v>11</v>
      </c>
      <c r="J138" s="27">
        <v>90</v>
      </c>
      <c r="K138" s="73">
        <v>853</v>
      </c>
      <c r="L138" s="72">
        <v>11.5</v>
      </c>
      <c r="M138" s="2">
        <v>2002</v>
      </c>
      <c r="N138" s="122" t="s">
        <v>12</v>
      </c>
      <c r="O138" s="6" t="s">
        <v>12</v>
      </c>
      <c r="P138" s="29" t="s">
        <v>12</v>
      </c>
      <c r="Q138" s="7" t="s">
        <v>11</v>
      </c>
      <c r="R138" s="8"/>
      <c r="S138" s="34"/>
    </row>
    <row r="139" spans="1:19" ht="11.25" customHeight="1" x14ac:dyDescent="0.2">
      <c r="A139" s="2" t="s">
        <v>443</v>
      </c>
      <c r="B139" s="2" t="s">
        <v>768</v>
      </c>
      <c r="C139" s="28">
        <v>138</v>
      </c>
      <c r="D139" s="70">
        <v>4861</v>
      </c>
      <c r="E139" s="3" t="s">
        <v>919</v>
      </c>
      <c r="F139" s="2" t="s">
        <v>920</v>
      </c>
      <c r="G139" s="2" t="s">
        <v>26</v>
      </c>
      <c r="H139" s="2" t="s">
        <v>912</v>
      </c>
      <c r="I139" s="2">
        <v>11</v>
      </c>
      <c r="J139" s="27">
        <v>90</v>
      </c>
      <c r="K139" s="73">
        <v>868</v>
      </c>
      <c r="L139" s="72">
        <v>10.5</v>
      </c>
      <c r="M139" s="2">
        <v>2002</v>
      </c>
      <c r="N139" s="122" t="s">
        <v>12</v>
      </c>
      <c r="O139" s="6" t="s">
        <v>12</v>
      </c>
      <c r="P139" s="29" t="s">
        <v>12</v>
      </c>
      <c r="Q139" s="7" t="s">
        <v>12</v>
      </c>
      <c r="R139" s="8"/>
      <c r="S139" s="34"/>
    </row>
    <row r="140" spans="1:19" ht="11.25" customHeight="1" x14ac:dyDescent="0.2">
      <c r="A140" s="2" t="s">
        <v>443</v>
      </c>
      <c r="B140" s="2" t="s">
        <v>768</v>
      </c>
      <c r="C140" s="28">
        <v>139</v>
      </c>
      <c r="D140" s="70">
        <v>5776</v>
      </c>
      <c r="E140" s="3" t="s">
        <v>921</v>
      </c>
      <c r="F140" s="2" t="s">
        <v>922</v>
      </c>
      <c r="G140" s="2" t="s">
        <v>26</v>
      </c>
      <c r="H140" s="2" t="s">
        <v>923</v>
      </c>
      <c r="I140" s="2">
        <v>5</v>
      </c>
      <c r="J140" s="27">
        <v>90</v>
      </c>
      <c r="K140" s="73">
        <v>124</v>
      </c>
      <c r="L140" s="72">
        <v>13.34</v>
      </c>
      <c r="M140" s="2">
        <v>2002</v>
      </c>
      <c r="N140" s="122" t="s">
        <v>12</v>
      </c>
      <c r="O140" s="6" t="s">
        <v>12</v>
      </c>
      <c r="P140" s="29" t="s">
        <v>12</v>
      </c>
      <c r="Q140" s="7" t="s">
        <v>11</v>
      </c>
      <c r="R140" s="8"/>
      <c r="S140" s="34"/>
    </row>
    <row r="141" spans="1:19" ht="11.25" x14ac:dyDescent="0.2">
      <c r="A141" s="2" t="s">
        <v>443</v>
      </c>
      <c r="B141" s="2" t="s">
        <v>760</v>
      </c>
      <c r="C141" s="28">
        <v>140</v>
      </c>
      <c r="D141" s="70">
        <v>5828</v>
      </c>
      <c r="E141" s="3" t="s">
        <v>924</v>
      </c>
      <c r="F141" s="2" t="s">
        <v>925</v>
      </c>
      <c r="G141" s="2" t="s">
        <v>63</v>
      </c>
      <c r="H141" s="2" t="s">
        <v>926</v>
      </c>
      <c r="I141" s="2">
        <v>2</v>
      </c>
      <c r="J141" s="27">
        <v>90</v>
      </c>
      <c r="K141" s="73">
        <v>32</v>
      </c>
      <c r="L141" s="72">
        <v>10.25</v>
      </c>
      <c r="M141" s="2">
        <v>2002</v>
      </c>
      <c r="N141" s="122" t="s">
        <v>12</v>
      </c>
      <c r="O141" s="6" t="s">
        <v>12</v>
      </c>
      <c r="P141" s="29" t="s">
        <v>11</v>
      </c>
      <c r="Q141" s="7" t="s">
        <v>11</v>
      </c>
      <c r="R141" s="8"/>
      <c r="S141" s="34"/>
    </row>
    <row r="142" spans="1:19" ht="11.25" x14ac:dyDescent="0.2">
      <c r="A142" s="2" t="s">
        <v>443</v>
      </c>
      <c r="B142" s="2" t="s">
        <v>760</v>
      </c>
      <c r="C142" s="28">
        <v>141</v>
      </c>
      <c r="D142" s="70">
        <v>6247</v>
      </c>
      <c r="E142" s="3" t="s">
        <v>927</v>
      </c>
      <c r="F142" s="2" t="s">
        <v>923</v>
      </c>
      <c r="G142" s="2" t="s">
        <v>22</v>
      </c>
      <c r="H142" s="2" t="s">
        <v>256</v>
      </c>
      <c r="I142" s="2">
        <v>4</v>
      </c>
      <c r="J142" s="27">
        <v>66</v>
      </c>
      <c r="K142" s="73">
        <v>56</v>
      </c>
      <c r="L142" s="72">
        <v>13.8</v>
      </c>
      <c r="M142" s="2">
        <v>2002</v>
      </c>
      <c r="N142" s="122" t="s">
        <v>12</v>
      </c>
      <c r="O142" s="6" t="s">
        <v>12</v>
      </c>
      <c r="P142" s="29" t="s">
        <v>11</v>
      </c>
      <c r="Q142" s="7" t="s">
        <v>11</v>
      </c>
      <c r="R142" s="8"/>
      <c r="S142" s="34"/>
    </row>
    <row r="143" spans="1:19" ht="11.25" customHeight="1" x14ac:dyDescent="0.2">
      <c r="A143" s="2" t="s">
        <v>443</v>
      </c>
      <c r="B143" s="2" t="s">
        <v>768</v>
      </c>
      <c r="C143" s="28">
        <v>142</v>
      </c>
      <c r="D143" s="70">
        <v>8203</v>
      </c>
      <c r="E143" s="3" t="s">
        <v>931</v>
      </c>
      <c r="F143" s="2" t="s">
        <v>932</v>
      </c>
      <c r="G143" s="2" t="s">
        <v>26</v>
      </c>
      <c r="H143" s="2" t="s">
        <v>930</v>
      </c>
      <c r="I143" s="2">
        <v>3</v>
      </c>
      <c r="J143" s="27">
        <v>90</v>
      </c>
      <c r="K143" s="73">
        <v>152</v>
      </c>
      <c r="L143" s="72">
        <v>11.5</v>
      </c>
      <c r="M143" s="2">
        <v>1999</v>
      </c>
      <c r="N143" s="122" t="s">
        <v>12</v>
      </c>
      <c r="O143" s="6" t="s">
        <v>12</v>
      </c>
      <c r="P143" s="29" t="s">
        <v>12</v>
      </c>
      <c r="Q143" s="7" t="s">
        <v>12</v>
      </c>
      <c r="R143" s="8"/>
      <c r="S143" s="34"/>
    </row>
    <row r="144" spans="1:19" ht="11.25" customHeight="1" x14ac:dyDescent="0.2">
      <c r="A144" s="2" t="s">
        <v>443</v>
      </c>
      <c r="B144" s="2" t="s">
        <v>760</v>
      </c>
      <c r="C144" s="28">
        <v>143</v>
      </c>
      <c r="D144" s="70">
        <v>8217</v>
      </c>
      <c r="E144" s="3" t="s">
        <v>928</v>
      </c>
      <c r="F144" s="2" t="s">
        <v>929</v>
      </c>
      <c r="G144" s="2" t="s">
        <v>26</v>
      </c>
      <c r="H144" s="2" t="s">
        <v>930</v>
      </c>
      <c r="I144" s="2">
        <v>3</v>
      </c>
      <c r="J144" s="27">
        <v>90</v>
      </c>
      <c r="K144" s="73">
        <v>152</v>
      </c>
      <c r="L144" s="72">
        <v>11.5</v>
      </c>
      <c r="M144" s="2">
        <v>1999</v>
      </c>
      <c r="N144" s="122" t="s">
        <v>12</v>
      </c>
      <c r="O144" s="6" t="s">
        <v>12</v>
      </c>
      <c r="P144" s="29" t="s">
        <v>12</v>
      </c>
      <c r="Q144" s="7" t="s">
        <v>12</v>
      </c>
      <c r="R144" s="8"/>
      <c r="S144" s="34"/>
    </row>
    <row r="145" spans="1:19" ht="11.25" customHeight="1" x14ac:dyDescent="0.2">
      <c r="A145" s="2" t="s">
        <v>443</v>
      </c>
      <c r="B145" s="2" t="s">
        <v>760</v>
      </c>
      <c r="C145" s="28">
        <v>144</v>
      </c>
      <c r="D145" s="70">
        <v>8467</v>
      </c>
      <c r="E145" s="3" t="s">
        <v>933</v>
      </c>
      <c r="F145" s="2" t="s">
        <v>934</v>
      </c>
      <c r="G145" s="2" t="s">
        <v>26</v>
      </c>
      <c r="H145" s="2" t="s">
        <v>935</v>
      </c>
      <c r="I145" s="2">
        <v>5</v>
      </c>
      <c r="J145" s="27">
        <v>27</v>
      </c>
      <c r="K145" s="73">
        <v>189</v>
      </c>
      <c r="L145" s="72">
        <v>11.75</v>
      </c>
      <c r="M145" s="2">
        <v>2000</v>
      </c>
      <c r="N145" s="122" t="s">
        <v>12</v>
      </c>
      <c r="O145" s="6" t="s">
        <v>12</v>
      </c>
      <c r="P145" s="29" t="s">
        <v>12</v>
      </c>
      <c r="Q145" s="7" t="s">
        <v>11</v>
      </c>
      <c r="R145" s="8"/>
      <c r="S145" s="34"/>
    </row>
    <row r="146" spans="1:19" ht="11.25" customHeight="1" x14ac:dyDescent="0.2">
      <c r="A146" s="2" t="s">
        <v>443</v>
      </c>
      <c r="B146" s="2" t="s">
        <v>768</v>
      </c>
      <c r="C146" s="28">
        <v>145</v>
      </c>
      <c r="D146" s="70">
        <v>8562</v>
      </c>
      <c r="E146" s="3" t="s">
        <v>936</v>
      </c>
      <c r="F146" s="2" t="s">
        <v>937</v>
      </c>
      <c r="G146" s="2" t="s">
        <v>26</v>
      </c>
      <c r="H146" s="2" t="s">
        <v>935</v>
      </c>
      <c r="I146" s="2">
        <v>5</v>
      </c>
      <c r="J146" s="27">
        <v>27</v>
      </c>
      <c r="K146" s="73">
        <v>205</v>
      </c>
      <c r="L146" s="72">
        <v>10.25</v>
      </c>
      <c r="M146" s="2">
        <v>2000</v>
      </c>
      <c r="N146" s="122" t="s">
        <v>12</v>
      </c>
      <c r="O146" s="6" t="s">
        <v>12</v>
      </c>
      <c r="P146" s="29" t="s">
        <v>12</v>
      </c>
      <c r="Q146" s="7" t="s">
        <v>12</v>
      </c>
      <c r="R146" s="8"/>
      <c r="S146" s="34"/>
    </row>
    <row r="147" spans="1:19" ht="11.25" customHeight="1" x14ac:dyDescent="0.2">
      <c r="A147" s="2" t="s">
        <v>443</v>
      </c>
      <c r="B147" s="2" t="s">
        <v>760</v>
      </c>
      <c r="C147" s="28">
        <v>146</v>
      </c>
      <c r="D147" s="70">
        <v>8953</v>
      </c>
      <c r="E147" s="3" t="s">
        <v>938</v>
      </c>
      <c r="F147" s="2" t="s">
        <v>939</v>
      </c>
      <c r="G147" s="2" t="s">
        <v>8</v>
      </c>
      <c r="H147" s="2" t="s">
        <v>940</v>
      </c>
      <c r="I147" s="2">
        <v>1</v>
      </c>
      <c r="J147" s="27">
        <v>68</v>
      </c>
      <c r="K147" s="73">
        <v>6.5</v>
      </c>
      <c r="L147" s="75">
        <v>22.62</v>
      </c>
      <c r="M147" s="2">
        <v>2000</v>
      </c>
      <c r="N147" s="29" t="s">
        <v>11</v>
      </c>
      <c r="O147" s="29" t="s">
        <v>11</v>
      </c>
      <c r="P147" s="29" t="s">
        <v>11</v>
      </c>
      <c r="Q147" s="7" t="s">
        <v>11</v>
      </c>
      <c r="R147" s="8"/>
      <c r="S147" s="34"/>
    </row>
    <row r="148" spans="1:19" ht="11.25" customHeight="1" x14ac:dyDescent="0.2">
      <c r="A148" s="2" t="s">
        <v>443</v>
      </c>
      <c r="B148" s="2" t="s">
        <v>768</v>
      </c>
      <c r="C148" s="28">
        <v>147</v>
      </c>
      <c r="D148" s="70">
        <v>9210</v>
      </c>
      <c r="E148" s="3" t="s">
        <v>941</v>
      </c>
      <c r="F148" s="2" t="s">
        <v>942</v>
      </c>
      <c r="G148" s="2" t="s">
        <v>26</v>
      </c>
      <c r="H148" s="2" t="s">
        <v>943</v>
      </c>
      <c r="I148" s="2">
        <v>9</v>
      </c>
      <c r="J148" s="27">
        <v>90</v>
      </c>
      <c r="K148" s="73">
        <v>254</v>
      </c>
      <c r="L148" s="72">
        <v>13.3</v>
      </c>
      <c r="M148" s="2">
        <v>2002</v>
      </c>
      <c r="N148" s="122" t="s">
        <v>12</v>
      </c>
      <c r="O148" s="6" t="s">
        <v>12</v>
      </c>
      <c r="P148" s="29" t="s">
        <v>12</v>
      </c>
      <c r="Q148" s="7" t="s">
        <v>12</v>
      </c>
      <c r="R148" s="8"/>
      <c r="S148" s="34"/>
    </row>
    <row r="149" spans="1:19" ht="11.25" customHeight="1" x14ac:dyDescent="0.2">
      <c r="A149" s="2" t="s">
        <v>443</v>
      </c>
      <c r="B149" s="28" t="s">
        <v>1578</v>
      </c>
      <c r="C149" s="28">
        <v>148</v>
      </c>
      <c r="D149" s="70">
        <v>9210</v>
      </c>
      <c r="E149" s="3" t="s">
        <v>1580</v>
      </c>
      <c r="F149" s="2" t="s">
        <v>1579</v>
      </c>
      <c r="G149" s="2" t="s">
        <v>26</v>
      </c>
      <c r="H149" s="2" t="s">
        <v>943</v>
      </c>
      <c r="I149" s="2">
        <v>5</v>
      </c>
      <c r="J149" s="27">
        <v>90</v>
      </c>
      <c r="K149" s="73">
        <v>140</v>
      </c>
      <c r="L149" s="72">
        <v>9.2799999999999994</v>
      </c>
      <c r="M149" s="2">
        <v>2002</v>
      </c>
      <c r="N149" s="122" t="s">
        <v>12</v>
      </c>
      <c r="O149" s="6" t="s">
        <v>12</v>
      </c>
      <c r="P149" s="29" t="s">
        <v>12</v>
      </c>
      <c r="Q149" s="7" t="s">
        <v>12</v>
      </c>
      <c r="R149" s="8"/>
      <c r="S149" s="34"/>
    </row>
    <row r="150" spans="1:19" ht="11.25" customHeight="1" x14ac:dyDescent="0.2">
      <c r="A150" s="2" t="s">
        <v>443</v>
      </c>
      <c r="B150" s="2" t="s">
        <v>768</v>
      </c>
      <c r="C150" s="28">
        <v>149</v>
      </c>
      <c r="D150" s="70">
        <v>9517</v>
      </c>
      <c r="E150" s="3" t="s">
        <v>947</v>
      </c>
      <c r="F150" s="2" t="s">
        <v>948</v>
      </c>
      <c r="G150" s="2" t="s">
        <v>26</v>
      </c>
      <c r="H150" s="2" t="s">
        <v>946</v>
      </c>
      <c r="I150" s="2">
        <v>5</v>
      </c>
      <c r="J150" s="27">
        <v>90</v>
      </c>
      <c r="K150" s="73">
        <v>209</v>
      </c>
      <c r="L150" s="72">
        <v>11.5</v>
      </c>
      <c r="M150" s="2">
        <v>2000</v>
      </c>
      <c r="N150" s="122" t="s">
        <v>12</v>
      </c>
      <c r="O150" s="6" t="s">
        <v>12</v>
      </c>
      <c r="P150" s="29" t="s">
        <v>12</v>
      </c>
      <c r="Q150" s="7" t="s">
        <v>11</v>
      </c>
      <c r="R150" s="8"/>
      <c r="S150" s="34"/>
    </row>
    <row r="151" spans="1:19" ht="11.25" customHeight="1" x14ac:dyDescent="0.2">
      <c r="A151" s="2" t="s">
        <v>443</v>
      </c>
      <c r="B151" s="2" t="s">
        <v>760</v>
      </c>
      <c r="C151" s="28">
        <v>150</v>
      </c>
      <c r="D151" s="70">
        <v>9525</v>
      </c>
      <c r="E151" s="3" t="s">
        <v>944</v>
      </c>
      <c r="F151" s="2" t="s">
        <v>945</v>
      </c>
      <c r="G151" s="2" t="s">
        <v>26</v>
      </c>
      <c r="H151" s="2" t="s">
        <v>946</v>
      </c>
      <c r="I151" s="2">
        <v>6</v>
      </c>
      <c r="J151" s="27">
        <v>90</v>
      </c>
      <c r="K151" s="73">
        <v>262</v>
      </c>
      <c r="L151" s="72">
        <v>10.5</v>
      </c>
      <c r="M151" s="2">
        <v>2000</v>
      </c>
      <c r="N151" s="122" t="s">
        <v>12</v>
      </c>
      <c r="O151" s="6" t="s">
        <v>12</v>
      </c>
      <c r="P151" s="29" t="s">
        <v>12</v>
      </c>
      <c r="Q151" s="7" t="s">
        <v>12</v>
      </c>
      <c r="R151" s="8"/>
      <c r="S151" s="34"/>
    </row>
    <row r="152" spans="1:19" ht="11.25" customHeight="1" x14ac:dyDescent="0.2">
      <c r="A152" s="2" t="s">
        <v>443</v>
      </c>
      <c r="B152" s="2" t="s">
        <v>949</v>
      </c>
      <c r="C152" s="28">
        <v>151</v>
      </c>
      <c r="D152" s="70">
        <v>619</v>
      </c>
      <c r="E152" s="38" t="s">
        <v>1022</v>
      </c>
      <c r="F152" s="2" t="s">
        <v>1023</v>
      </c>
      <c r="G152" s="2" t="s">
        <v>8</v>
      </c>
      <c r="H152" s="2" t="s">
        <v>1024</v>
      </c>
      <c r="I152" s="2">
        <v>3</v>
      </c>
      <c r="J152" s="37">
        <v>90</v>
      </c>
      <c r="K152" s="73">
        <v>70</v>
      </c>
      <c r="L152" s="76">
        <v>9.2799999999999994</v>
      </c>
      <c r="M152" s="37">
        <v>2001</v>
      </c>
      <c r="N152" s="122" t="s">
        <v>11</v>
      </c>
      <c r="O152" s="6" t="s">
        <v>12</v>
      </c>
      <c r="P152" s="29" t="s">
        <v>12</v>
      </c>
      <c r="Q152" s="7" t="s">
        <v>11</v>
      </c>
      <c r="R152" s="8"/>
      <c r="S152" s="34"/>
    </row>
    <row r="153" spans="1:19" ht="11.25" customHeight="1" x14ac:dyDescent="0.2">
      <c r="A153" s="2" t="s">
        <v>443</v>
      </c>
      <c r="B153" s="2" t="s">
        <v>949</v>
      </c>
      <c r="C153" s="28">
        <v>152</v>
      </c>
      <c r="D153" s="70">
        <v>838</v>
      </c>
      <c r="E153" s="3" t="s">
        <v>950</v>
      </c>
      <c r="F153" s="2" t="s">
        <v>951</v>
      </c>
      <c r="G153" s="2" t="s">
        <v>63</v>
      </c>
      <c r="H153" s="2" t="s">
        <v>767</v>
      </c>
      <c r="I153" s="2">
        <v>1</v>
      </c>
      <c r="J153" s="27">
        <v>80</v>
      </c>
      <c r="K153" s="73">
        <v>6.5</v>
      </c>
      <c r="L153" s="72">
        <v>6.4</v>
      </c>
      <c r="M153" s="2">
        <v>2000</v>
      </c>
      <c r="N153" s="29" t="s">
        <v>11</v>
      </c>
      <c r="O153" s="29" t="s">
        <v>11</v>
      </c>
      <c r="P153" s="29" t="s">
        <v>11</v>
      </c>
      <c r="Q153" s="7" t="s">
        <v>11</v>
      </c>
      <c r="R153" s="8"/>
      <c r="S153" s="34"/>
    </row>
    <row r="154" spans="1:19" ht="11.25" x14ac:dyDescent="0.2">
      <c r="A154" s="2" t="s">
        <v>443</v>
      </c>
      <c r="B154" s="2" t="s">
        <v>952</v>
      </c>
      <c r="C154" s="28">
        <v>153</v>
      </c>
      <c r="D154" s="70">
        <v>0</v>
      </c>
      <c r="E154" s="38" t="s">
        <v>1017</v>
      </c>
      <c r="F154" s="2" t="s">
        <v>946</v>
      </c>
      <c r="G154" s="2" t="s">
        <v>8</v>
      </c>
      <c r="H154" s="2" t="s">
        <v>1018</v>
      </c>
      <c r="I154" s="2">
        <v>3</v>
      </c>
      <c r="J154" s="37">
        <v>62</v>
      </c>
      <c r="K154" s="73">
        <v>65</v>
      </c>
      <c r="L154" s="76">
        <v>14.47</v>
      </c>
      <c r="M154" s="37">
        <v>2000</v>
      </c>
      <c r="N154" s="122" t="s">
        <v>12</v>
      </c>
      <c r="O154" s="6" t="s">
        <v>12</v>
      </c>
      <c r="P154" s="29" t="s">
        <v>12</v>
      </c>
      <c r="Q154" s="7" t="s">
        <v>11</v>
      </c>
      <c r="R154" s="8"/>
      <c r="S154" s="34"/>
    </row>
    <row r="155" spans="1:19" ht="11.25" x14ac:dyDescent="0.2">
      <c r="A155" s="2" t="s">
        <v>443</v>
      </c>
      <c r="B155" s="2" t="s">
        <v>957</v>
      </c>
      <c r="C155" s="28">
        <v>154</v>
      </c>
      <c r="D155" s="70">
        <v>0</v>
      </c>
      <c r="E155" s="38" t="s">
        <v>1019</v>
      </c>
      <c r="F155" s="2" t="s">
        <v>946</v>
      </c>
      <c r="G155" s="2" t="s">
        <v>8</v>
      </c>
      <c r="H155" s="2" t="s">
        <v>1018</v>
      </c>
      <c r="I155" s="2">
        <v>3</v>
      </c>
      <c r="J155" s="37">
        <v>62</v>
      </c>
      <c r="K155" s="73">
        <v>65</v>
      </c>
      <c r="L155" s="76">
        <v>14.47</v>
      </c>
      <c r="M155" s="37">
        <v>2000</v>
      </c>
      <c r="N155" s="122" t="s">
        <v>12</v>
      </c>
      <c r="O155" s="6" t="s">
        <v>12</v>
      </c>
      <c r="P155" s="29" t="s">
        <v>12</v>
      </c>
      <c r="Q155" s="7" t="s">
        <v>11</v>
      </c>
      <c r="R155" s="8"/>
      <c r="S155" s="34"/>
    </row>
    <row r="156" spans="1:19" s="152" customFormat="1" ht="11.25" x14ac:dyDescent="0.2">
      <c r="A156" s="2" t="s">
        <v>443</v>
      </c>
      <c r="B156" s="2" t="s">
        <v>952</v>
      </c>
      <c r="C156" s="28">
        <v>155</v>
      </c>
      <c r="D156" s="6">
        <v>382</v>
      </c>
      <c r="E156" s="3" t="s">
        <v>953</v>
      </c>
      <c r="F156" s="2" t="s">
        <v>946</v>
      </c>
      <c r="G156" s="2" t="s">
        <v>63</v>
      </c>
      <c r="H156" s="2" t="s">
        <v>767</v>
      </c>
      <c r="I156" s="2">
        <v>3</v>
      </c>
      <c r="J156" s="37">
        <v>35.93</v>
      </c>
      <c r="K156" s="73">
        <v>95</v>
      </c>
      <c r="L156" s="76">
        <v>93.5</v>
      </c>
      <c r="M156" s="37">
        <v>1998</v>
      </c>
      <c r="N156" s="122" t="s">
        <v>11</v>
      </c>
      <c r="O156" s="6" t="s">
        <v>11</v>
      </c>
      <c r="P156" s="29" t="s">
        <v>11</v>
      </c>
      <c r="Q156" s="7" t="s">
        <v>11</v>
      </c>
      <c r="R156" s="8"/>
      <c r="S156" s="34"/>
    </row>
    <row r="157" spans="1:19" ht="11.25" x14ac:dyDescent="0.2">
      <c r="A157" s="2" t="s">
        <v>443</v>
      </c>
      <c r="B157" s="2" t="s">
        <v>952</v>
      </c>
      <c r="C157" s="28">
        <v>156</v>
      </c>
      <c r="D157" s="6">
        <v>3558</v>
      </c>
      <c r="E157" s="3" t="s">
        <v>954</v>
      </c>
      <c r="F157" s="2" t="s">
        <v>955</v>
      </c>
      <c r="G157" s="2" t="s">
        <v>26</v>
      </c>
      <c r="H157" s="2" t="s">
        <v>956</v>
      </c>
      <c r="I157" s="2">
        <v>10</v>
      </c>
      <c r="J157" s="37">
        <v>90</v>
      </c>
      <c r="K157" s="73">
        <v>537</v>
      </c>
      <c r="L157" s="76">
        <v>12.9</v>
      </c>
      <c r="M157" s="37">
        <v>2005</v>
      </c>
      <c r="N157" s="122" t="s">
        <v>12</v>
      </c>
      <c r="O157" s="6" t="s">
        <v>12</v>
      </c>
      <c r="P157" s="29" t="s">
        <v>12</v>
      </c>
      <c r="Q157" s="7" t="s">
        <v>12</v>
      </c>
      <c r="R157" s="8"/>
      <c r="S157" s="34"/>
    </row>
    <row r="158" spans="1:19" ht="11.25" x14ac:dyDescent="0.2">
      <c r="A158" s="2" t="s">
        <v>443</v>
      </c>
      <c r="B158" s="2" t="s">
        <v>957</v>
      </c>
      <c r="C158" s="28">
        <v>157</v>
      </c>
      <c r="D158" s="6">
        <v>3629</v>
      </c>
      <c r="E158" s="3" t="s">
        <v>958</v>
      </c>
      <c r="F158" s="2" t="s">
        <v>959</v>
      </c>
      <c r="G158" s="2" t="s">
        <v>26</v>
      </c>
      <c r="H158" s="2" t="s">
        <v>956</v>
      </c>
      <c r="I158" s="2">
        <v>8</v>
      </c>
      <c r="J158" s="37">
        <v>90</v>
      </c>
      <c r="K158" s="73">
        <v>410</v>
      </c>
      <c r="L158" s="76">
        <v>12.9</v>
      </c>
      <c r="M158" s="37">
        <v>2005</v>
      </c>
      <c r="N158" s="122" t="s">
        <v>12</v>
      </c>
      <c r="O158" s="6" t="s">
        <v>12</v>
      </c>
      <c r="P158" s="29" t="s">
        <v>12</v>
      </c>
      <c r="Q158" s="7" t="s">
        <v>12</v>
      </c>
      <c r="R158" s="8"/>
      <c r="S158" s="34"/>
    </row>
    <row r="159" spans="1:19" s="152" customFormat="1" ht="11.25" x14ac:dyDescent="0.2">
      <c r="A159" s="2" t="s">
        <v>443</v>
      </c>
      <c r="B159" s="2" t="s">
        <v>952</v>
      </c>
      <c r="C159" s="28">
        <v>158</v>
      </c>
      <c r="D159" s="6">
        <v>4074</v>
      </c>
      <c r="E159" s="3" t="s">
        <v>960</v>
      </c>
      <c r="F159" s="2" t="s">
        <v>955</v>
      </c>
      <c r="G159" s="2" t="s">
        <v>63</v>
      </c>
      <c r="H159" s="2" t="s">
        <v>961</v>
      </c>
      <c r="I159" s="2">
        <v>1</v>
      </c>
      <c r="J159" s="37">
        <v>90</v>
      </c>
      <c r="K159" s="73">
        <v>25</v>
      </c>
      <c r="L159" s="76">
        <v>11.5</v>
      </c>
      <c r="M159" s="37">
        <v>2005</v>
      </c>
      <c r="N159" s="122" t="s">
        <v>11</v>
      </c>
      <c r="O159" s="6" t="s">
        <v>11</v>
      </c>
      <c r="P159" s="29" t="s">
        <v>11</v>
      </c>
      <c r="Q159" s="7" t="s">
        <v>11</v>
      </c>
      <c r="R159" s="8"/>
      <c r="S159" s="34"/>
    </row>
    <row r="160" spans="1:19" ht="11.25" customHeight="1" x14ac:dyDescent="0.2">
      <c r="A160" s="2" t="s">
        <v>443</v>
      </c>
      <c r="B160" s="2" t="s">
        <v>952</v>
      </c>
      <c r="C160" s="28">
        <v>159</v>
      </c>
      <c r="D160" s="6">
        <v>5512</v>
      </c>
      <c r="E160" s="3" t="s">
        <v>962</v>
      </c>
      <c r="F160" s="2" t="s">
        <v>963</v>
      </c>
      <c r="G160" s="2" t="s">
        <v>26</v>
      </c>
      <c r="H160" s="2" t="s">
        <v>964</v>
      </c>
      <c r="I160" s="2">
        <v>4</v>
      </c>
      <c r="J160" s="37">
        <v>90</v>
      </c>
      <c r="K160" s="73">
        <v>158</v>
      </c>
      <c r="L160" s="76">
        <v>12.9</v>
      </c>
      <c r="M160" s="37">
        <v>2005</v>
      </c>
      <c r="N160" s="122" t="s">
        <v>12</v>
      </c>
      <c r="O160" s="122" t="s">
        <v>12</v>
      </c>
      <c r="P160" s="29" t="s">
        <v>12</v>
      </c>
      <c r="Q160" s="7" t="s">
        <v>11</v>
      </c>
      <c r="R160" s="8"/>
      <c r="S160" s="34"/>
    </row>
    <row r="161" spans="1:19" ht="11.25" customHeight="1" x14ac:dyDescent="0.2">
      <c r="A161" s="2" t="s">
        <v>443</v>
      </c>
      <c r="B161" s="2" t="s">
        <v>957</v>
      </c>
      <c r="C161" s="28">
        <v>160</v>
      </c>
      <c r="D161" s="6">
        <v>5526</v>
      </c>
      <c r="E161" s="3" t="s">
        <v>965</v>
      </c>
      <c r="F161" s="2" t="s">
        <v>966</v>
      </c>
      <c r="G161" s="2" t="s">
        <v>26</v>
      </c>
      <c r="H161" s="2" t="s">
        <v>445</v>
      </c>
      <c r="I161" s="2">
        <v>4</v>
      </c>
      <c r="J161" s="37">
        <v>90</v>
      </c>
      <c r="K161" s="73">
        <v>134</v>
      </c>
      <c r="L161" s="76">
        <v>13.7</v>
      </c>
      <c r="M161" s="37">
        <v>2005</v>
      </c>
      <c r="N161" s="122" t="s">
        <v>12</v>
      </c>
      <c r="O161" s="122" t="s">
        <v>12</v>
      </c>
      <c r="P161" s="29" t="s">
        <v>12</v>
      </c>
      <c r="Q161" s="7" t="s">
        <v>11</v>
      </c>
      <c r="R161" s="8"/>
      <c r="S161" s="34"/>
    </row>
    <row r="162" spans="1:19" ht="11.25" customHeight="1" x14ac:dyDescent="0.2">
      <c r="A162" s="2" t="s">
        <v>443</v>
      </c>
      <c r="B162" s="2" t="s">
        <v>952</v>
      </c>
      <c r="C162" s="28">
        <v>161</v>
      </c>
      <c r="D162" s="6">
        <v>5935</v>
      </c>
      <c r="E162" s="3" t="s">
        <v>967</v>
      </c>
      <c r="F162" s="2" t="s">
        <v>963</v>
      </c>
      <c r="G162" s="2" t="s">
        <v>26</v>
      </c>
      <c r="H162" s="74" t="s">
        <v>968</v>
      </c>
      <c r="I162" s="2">
        <v>6</v>
      </c>
      <c r="J162" s="37">
        <v>90</v>
      </c>
      <c r="K162" s="73">
        <v>254</v>
      </c>
      <c r="L162" s="76">
        <v>13.34</v>
      </c>
      <c r="M162" s="37">
        <v>2005</v>
      </c>
      <c r="N162" s="122" t="s">
        <v>12</v>
      </c>
      <c r="O162" s="122" t="s">
        <v>12</v>
      </c>
      <c r="P162" s="29" t="s">
        <v>12</v>
      </c>
      <c r="Q162" s="7" t="s">
        <v>12</v>
      </c>
      <c r="R162" s="8"/>
      <c r="S162" s="34"/>
    </row>
    <row r="163" spans="1:19" ht="11.25" customHeight="1" x14ac:dyDescent="0.2">
      <c r="A163" s="2" t="s">
        <v>443</v>
      </c>
      <c r="B163" s="2" t="s">
        <v>957</v>
      </c>
      <c r="C163" s="28">
        <v>162</v>
      </c>
      <c r="D163" s="6">
        <v>5967</v>
      </c>
      <c r="E163" s="3" t="s">
        <v>969</v>
      </c>
      <c r="F163" s="2" t="s">
        <v>966</v>
      </c>
      <c r="G163" s="2" t="s">
        <v>26</v>
      </c>
      <c r="H163" s="74" t="s">
        <v>968</v>
      </c>
      <c r="I163" s="2">
        <v>5</v>
      </c>
      <c r="J163" s="37">
        <v>90</v>
      </c>
      <c r="K163" s="73">
        <v>222</v>
      </c>
      <c r="L163" s="76">
        <v>14.14</v>
      </c>
      <c r="M163" s="37">
        <v>2005</v>
      </c>
      <c r="N163" s="122" t="s">
        <v>12</v>
      </c>
      <c r="O163" s="122" t="s">
        <v>12</v>
      </c>
      <c r="P163" s="29" t="s">
        <v>12</v>
      </c>
      <c r="Q163" s="7" t="s">
        <v>12</v>
      </c>
      <c r="R163" s="8"/>
      <c r="S163" s="34"/>
    </row>
    <row r="164" spans="1:19" ht="11.25" customHeight="1" x14ac:dyDescent="0.2">
      <c r="A164" s="2" t="s">
        <v>443</v>
      </c>
      <c r="B164" s="2" t="s">
        <v>957</v>
      </c>
      <c r="C164" s="28">
        <v>163</v>
      </c>
      <c r="D164" s="6">
        <v>6282</v>
      </c>
      <c r="E164" s="3" t="s">
        <v>973</v>
      </c>
      <c r="F164" s="2" t="s">
        <v>974</v>
      </c>
      <c r="G164" s="2" t="s">
        <v>26</v>
      </c>
      <c r="H164" s="2" t="s">
        <v>972</v>
      </c>
      <c r="I164" s="2">
        <v>12</v>
      </c>
      <c r="J164" s="37">
        <v>90</v>
      </c>
      <c r="K164" s="73">
        <v>621</v>
      </c>
      <c r="L164" s="76">
        <v>14.14</v>
      </c>
      <c r="M164" s="37">
        <v>2005</v>
      </c>
      <c r="N164" s="122" t="s">
        <v>12</v>
      </c>
      <c r="O164" s="122" t="s">
        <v>12</v>
      </c>
      <c r="P164" s="29" t="s">
        <v>12</v>
      </c>
      <c r="Q164" s="7" t="s">
        <v>11</v>
      </c>
      <c r="R164" s="8"/>
      <c r="S164" s="34"/>
    </row>
    <row r="165" spans="1:19" ht="11.25" customHeight="1" x14ac:dyDescent="0.2">
      <c r="A165" s="2" t="s">
        <v>443</v>
      </c>
      <c r="B165" s="2" t="s">
        <v>952</v>
      </c>
      <c r="C165" s="28">
        <v>164</v>
      </c>
      <c r="D165" s="6">
        <v>6285</v>
      </c>
      <c r="E165" s="3" t="s">
        <v>970</v>
      </c>
      <c r="F165" s="2" t="s">
        <v>971</v>
      </c>
      <c r="G165" s="2" t="s">
        <v>26</v>
      </c>
      <c r="H165" s="2" t="s">
        <v>972</v>
      </c>
      <c r="I165" s="2">
        <v>12</v>
      </c>
      <c r="J165" s="37">
        <v>90</v>
      </c>
      <c r="K165" s="73">
        <v>633</v>
      </c>
      <c r="L165" s="76">
        <v>13.34</v>
      </c>
      <c r="M165" s="37">
        <v>2005</v>
      </c>
      <c r="N165" s="122" t="s">
        <v>12</v>
      </c>
      <c r="O165" s="122" t="s">
        <v>12</v>
      </c>
      <c r="P165" s="29" t="s">
        <v>12</v>
      </c>
      <c r="Q165" s="7" t="s">
        <v>12</v>
      </c>
      <c r="R165" s="8"/>
      <c r="S165" s="34"/>
    </row>
    <row r="166" spans="1:19" ht="11.25" customHeight="1" x14ac:dyDescent="0.2">
      <c r="A166" s="2" t="s">
        <v>443</v>
      </c>
      <c r="B166" s="2" t="s">
        <v>952</v>
      </c>
      <c r="C166" s="28">
        <v>165</v>
      </c>
      <c r="D166" s="6">
        <v>6912</v>
      </c>
      <c r="E166" s="3" t="s">
        <v>975</v>
      </c>
      <c r="F166" s="2" t="s">
        <v>976</v>
      </c>
      <c r="G166" s="2" t="s">
        <v>26</v>
      </c>
      <c r="H166" s="2" t="s">
        <v>977</v>
      </c>
      <c r="I166" s="2">
        <v>3</v>
      </c>
      <c r="J166" s="37">
        <v>90</v>
      </c>
      <c r="K166" s="73">
        <v>80</v>
      </c>
      <c r="L166" s="76">
        <v>13.34</v>
      </c>
      <c r="M166" s="37">
        <v>2005</v>
      </c>
      <c r="N166" s="122" t="s">
        <v>12</v>
      </c>
      <c r="O166" s="122" t="s">
        <v>12</v>
      </c>
      <c r="P166" s="29" t="s">
        <v>12</v>
      </c>
      <c r="Q166" s="7" t="s">
        <v>12</v>
      </c>
      <c r="R166" s="8"/>
      <c r="S166" s="34"/>
    </row>
    <row r="167" spans="1:19" ht="11.25" customHeight="1" x14ac:dyDescent="0.2">
      <c r="A167" s="2" t="s">
        <v>443</v>
      </c>
      <c r="B167" s="2" t="s">
        <v>957</v>
      </c>
      <c r="C167" s="28">
        <v>166</v>
      </c>
      <c r="D167" s="6">
        <v>7097</v>
      </c>
      <c r="E167" s="3" t="s">
        <v>980</v>
      </c>
      <c r="F167" s="2" t="s">
        <v>981</v>
      </c>
      <c r="G167" s="2" t="s">
        <v>26</v>
      </c>
      <c r="H167" s="2" t="s">
        <v>979</v>
      </c>
      <c r="I167" s="2">
        <v>3</v>
      </c>
      <c r="J167" s="37">
        <v>90</v>
      </c>
      <c r="K167" s="73">
        <v>90</v>
      </c>
      <c r="L167" s="76">
        <v>14.14</v>
      </c>
      <c r="M167" s="37">
        <v>2005</v>
      </c>
      <c r="N167" s="122" t="s">
        <v>12</v>
      </c>
      <c r="O167" s="122" t="s">
        <v>12</v>
      </c>
      <c r="P167" s="29" t="s">
        <v>12</v>
      </c>
      <c r="Q167" s="7" t="s">
        <v>12</v>
      </c>
      <c r="R167" s="8"/>
      <c r="S167" s="34"/>
    </row>
    <row r="168" spans="1:19" ht="11.25" customHeight="1" x14ac:dyDescent="0.2">
      <c r="A168" s="2" t="s">
        <v>443</v>
      </c>
      <c r="B168" s="2" t="s">
        <v>952</v>
      </c>
      <c r="C168" s="28">
        <v>167</v>
      </c>
      <c r="D168" s="6">
        <v>7100</v>
      </c>
      <c r="E168" s="3" t="s">
        <v>978</v>
      </c>
      <c r="F168" s="2" t="s">
        <v>976</v>
      </c>
      <c r="G168" s="2" t="s">
        <v>26</v>
      </c>
      <c r="H168" s="2" t="s">
        <v>979</v>
      </c>
      <c r="I168" s="2">
        <v>3</v>
      </c>
      <c r="J168" s="37">
        <v>90</v>
      </c>
      <c r="K168" s="73">
        <v>90</v>
      </c>
      <c r="L168" s="76">
        <v>13.34</v>
      </c>
      <c r="M168" s="37">
        <v>2005</v>
      </c>
      <c r="N168" s="122" t="s">
        <v>12</v>
      </c>
      <c r="O168" s="122" t="s">
        <v>12</v>
      </c>
      <c r="P168" s="29" t="s">
        <v>12</v>
      </c>
      <c r="Q168" s="7" t="s">
        <v>12</v>
      </c>
      <c r="R168" s="8"/>
      <c r="S168" s="34"/>
    </row>
    <row r="169" spans="1:19" ht="11.25" customHeight="1" x14ac:dyDescent="0.2">
      <c r="A169" s="2" t="s">
        <v>443</v>
      </c>
      <c r="B169" s="2" t="s">
        <v>952</v>
      </c>
      <c r="C169" s="28">
        <v>168</v>
      </c>
      <c r="D169" s="70">
        <v>7634</v>
      </c>
      <c r="E169" s="3" t="s">
        <v>982</v>
      </c>
      <c r="F169" s="2" t="s">
        <v>983</v>
      </c>
      <c r="G169" s="2" t="s">
        <v>63</v>
      </c>
      <c r="H169" s="2" t="s">
        <v>984</v>
      </c>
      <c r="I169" s="2">
        <v>3</v>
      </c>
      <c r="J169" s="37">
        <v>74</v>
      </c>
      <c r="K169" s="73">
        <v>60</v>
      </c>
      <c r="L169" s="76">
        <v>13.59</v>
      </c>
      <c r="M169" s="37">
        <v>2005</v>
      </c>
      <c r="N169" s="122" t="s">
        <v>12</v>
      </c>
      <c r="O169" s="122" t="s">
        <v>12</v>
      </c>
      <c r="P169" s="29" t="s">
        <v>12</v>
      </c>
      <c r="Q169" s="7" t="s">
        <v>11</v>
      </c>
      <c r="R169" s="8"/>
      <c r="S169" s="34"/>
    </row>
    <row r="170" spans="1:19" ht="11.25" customHeight="1" x14ac:dyDescent="0.2">
      <c r="A170" s="2" t="s">
        <v>443</v>
      </c>
      <c r="B170" s="2" t="s">
        <v>957</v>
      </c>
      <c r="C170" s="28">
        <v>169</v>
      </c>
      <c r="D170" s="70">
        <v>7738</v>
      </c>
      <c r="E170" s="3" t="s">
        <v>985</v>
      </c>
      <c r="F170" s="2" t="s">
        <v>986</v>
      </c>
      <c r="G170" s="2" t="s">
        <v>63</v>
      </c>
      <c r="H170" s="2" t="s">
        <v>984</v>
      </c>
      <c r="I170" s="2">
        <v>3</v>
      </c>
      <c r="J170" s="37">
        <v>74</v>
      </c>
      <c r="K170" s="73">
        <v>60</v>
      </c>
      <c r="L170" s="76">
        <v>14.46</v>
      </c>
      <c r="M170" s="37">
        <v>2005</v>
      </c>
      <c r="N170" s="122" t="s">
        <v>12</v>
      </c>
      <c r="O170" s="122" t="s">
        <v>12</v>
      </c>
      <c r="P170" s="29" t="s">
        <v>12</v>
      </c>
      <c r="Q170" s="7" t="s">
        <v>11</v>
      </c>
      <c r="R170" s="8"/>
      <c r="S170" s="34"/>
    </row>
    <row r="171" spans="1:19" ht="11.25" customHeight="1" x14ac:dyDescent="0.2">
      <c r="A171" s="2" t="s">
        <v>443</v>
      </c>
      <c r="B171" s="2" t="s">
        <v>952</v>
      </c>
      <c r="C171" s="28">
        <v>170</v>
      </c>
      <c r="D171" s="70">
        <v>8178</v>
      </c>
      <c r="E171" s="3" t="s">
        <v>987</v>
      </c>
      <c r="F171" s="2" t="s">
        <v>983</v>
      </c>
      <c r="G171" s="2" t="s">
        <v>26</v>
      </c>
      <c r="H171" s="2" t="s">
        <v>988</v>
      </c>
      <c r="I171" s="2">
        <v>10</v>
      </c>
      <c r="J171" s="37">
        <v>90</v>
      </c>
      <c r="K171" s="73">
        <v>426</v>
      </c>
      <c r="L171" s="75">
        <v>13.49</v>
      </c>
      <c r="M171" s="37">
        <v>2005</v>
      </c>
      <c r="N171" s="122" t="s">
        <v>12</v>
      </c>
      <c r="O171" s="122" t="s">
        <v>12</v>
      </c>
      <c r="P171" s="29" t="s">
        <v>12</v>
      </c>
      <c r="Q171" s="7" t="s">
        <v>12</v>
      </c>
      <c r="R171" s="8"/>
      <c r="S171" s="34"/>
    </row>
    <row r="172" spans="1:19" ht="11.25" customHeight="1" x14ac:dyDescent="0.2">
      <c r="A172" s="2" t="s">
        <v>443</v>
      </c>
      <c r="B172" s="2" t="s">
        <v>957</v>
      </c>
      <c r="C172" s="28">
        <v>171</v>
      </c>
      <c r="D172" s="70">
        <v>8195</v>
      </c>
      <c r="E172" s="3" t="s">
        <v>989</v>
      </c>
      <c r="F172" s="2" t="s">
        <v>986</v>
      </c>
      <c r="G172" s="2" t="s">
        <v>26</v>
      </c>
      <c r="H172" s="2" t="s">
        <v>988</v>
      </c>
      <c r="I172" s="2">
        <v>10</v>
      </c>
      <c r="J172" s="37">
        <v>90</v>
      </c>
      <c r="K172" s="73">
        <v>426</v>
      </c>
      <c r="L172" s="75">
        <v>14.64</v>
      </c>
      <c r="M172" s="37">
        <v>2005</v>
      </c>
      <c r="N172" s="122" t="s">
        <v>12</v>
      </c>
      <c r="O172" s="122" t="s">
        <v>12</v>
      </c>
      <c r="P172" s="29" t="s">
        <v>12</v>
      </c>
      <c r="Q172" s="7" t="s">
        <v>11</v>
      </c>
      <c r="R172" s="8"/>
      <c r="S172" s="34"/>
    </row>
    <row r="173" spans="1:19" ht="11.25" customHeight="1" x14ac:dyDescent="0.2">
      <c r="A173" s="2" t="s">
        <v>443</v>
      </c>
      <c r="B173" s="23" t="s">
        <v>993</v>
      </c>
      <c r="C173" s="28">
        <v>172</v>
      </c>
      <c r="D173" s="70">
        <v>67</v>
      </c>
      <c r="E173" s="3" t="s">
        <v>994</v>
      </c>
      <c r="F173" s="74" t="s">
        <v>995</v>
      </c>
      <c r="G173" s="2" t="s">
        <v>63</v>
      </c>
      <c r="H173" s="2" t="s">
        <v>819</v>
      </c>
      <c r="I173" s="2">
        <v>1</v>
      </c>
      <c r="J173" s="37">
        <v>90</v>
      </c>
      <c r="K173" s="73">
        <v>15.6</v>
      </c>
      <c r="L173" s="75">
        <v>22.62</v>
      </c>
      <c r="M173" s="37">
        <v>2003</v>
      </c>
      <c r="N173" s="29" t="s">
        <v>11</v>
      </c>
      <c r="O173" s="29" t="s">
        <v>11</v>
      </c>
      <c r="P173" s="29" t="s">
        <v>11</v>
      </c>
      <c r="Q173" s="7" t="s">
        <v>11</v>
      </c>
      <c r="R173" s="8"/>
      <c r="S173" s="34"/>
    </row>
    <row r="174" spans="1:19" ht="11.25" customHeight="1" x14ac:dyDescent="0.2">
      <c r="A174" s="2" t="s">
        <v>443</v>
      </c>
      <c r="B174" s="23" t="s">
        <v>993</v>
      </c>
      <c r="C174" s="28">
        <v>173</v>
      </c>
      <c r="D174" s="70">
        <v>332</v>
      </c>
      <c r="E174" s="3" t="s">
        <v>996</v>
      </c>
      <c r="F174" s="74" t="s">
        <v>997</v>
      </c>
      <c r="G174" s="2" t="s">
        <v>63</v>
      </c>
      <c r="H174" s="2" t="s">
        <v>819</v>
      </c>
      <c r="I174" s="2">
        <v>1</v>
      </c>
      <c r="J174" s="37">
        <v>66</v>
      </c>
      <c r="K174" s="73">
        <v>13.4</v>
      </c>
      <c r="L174" s="75">
        <v>16.100000000000001</v>
      </c>
      <c r="M174" s="37">
        <v>2003</v>
      </c>
      <c r="N174" s="29" t="s">
        <v>11</v>
      </c>
      <c r="O174" s="29" t="s">
        <v>11</v>
      </c>
      <c r="P174" s="29" t="s">
        <v>11</v>
      </c>
      <c r="Q174" s="7" t="s">
        <v>11</v>
      </c>
      <c r="R174" s="8"/>
      <c r="S174" s="34"/>
    </row>
    <row r="175" spans="1:19" ht="11.25" customHeight="1" x14ac:dyDescent="0.2">
      <c r="A175" s="2" t="s">
        <v>443</v>
      </c>
      <c r="B175" s="23" t="s">
        <v>867</v>
      </c>
      <c r="C175" s="28">
        <v>174</v>
      </c>
      <c r="D175" s="70">
        <v>589</v>
      </c>
      <c r="E175" s="3" t="s">
        <v>990</v>
      </c>
      <c r="F175" s="2" t="s">
        <v>988</v>
      </c>
      <c r="G175" s="2" t="s">
        <v>63</v>
      </c>
      <c r="H175" s="2" t="s">
        <v>819</v>
      </c>
      <c r="I175" s="2">
        <v>1</v>
      </c>
      <c r="J175" s="37">
        <v>46</v>
      </c>
      <c r="K175" s="77">
        <v>23.07</v>
      </c>
      <c r="L175" s="75">
        <v>28</v>
      </c>
      <c r="M175" s="37">
        <v>2003</v>
      </c>
      <c r="N175" s="122" t="s">
        <v>11</v>
      </c>
      <c r="O175" s="6" t="s">
        <v>11</v>
      </c>
      <c r="P175" s="29" t="s">
        <v>11</v>
      </c>
      <c r="Q175" s="7" t="s">
        <v>11</v>
      </c>
      <c r="R175" s="8"/>
      <c r="S175" s="34"/>
    </row>
    <row r="176" spans="1:19" ht="11.25" customHeight="1" x14ac:dyDescent="0.2">
      <c r="A176" s="2" t="s">
        <v>443</v>
      </c>
      <c r="B176" s="23" t="s">
        <v>867</v>
      </c>
      <c r="C176" s="28">
        <v>175</v>
      </c>
      <c r="D176" s="70">
        <v>771</v>
      </c>
      <c r="E176" s="3" t="s">
        <v>991</v>
      </c>
      <c r="F176" s="2" t="s">
        <v>988</v>
      </c>
      <c r="G176" s="2" t="s">
        <v>22</v>
      </c>
      <c r="H176" s="2" t="s">
        <v>992</v>
      </c>
      <c r="I176" s="2">
        <v>8</v>
      </c>
      <c r="J176" s="37">
        <v>35.94</v>
      </c>
      <c r="K176" s="73">
        <v>212.8</v>
      </c>
      <c r="L176" s="75">
        <v>16.600000000000001</v>
      </c>
      <c r="M176" s="37">
        <v>2002</v>
      </c>
      <c r="N176" s="122" t="s">
        <v>12</v>
      </c>
      <c r="O176" s="6" t="s">
        <v>12</v>
      </c>
      <c r="P176" s="29" t="s">
        <v>11</v>
      </c>
      <c r="Q176" s="7" t="s">
        <v>11</v>
      </c>
      <c r="R176" s="8"/>
      <c r="S176" s="34"/>
    </row>
    <row r="177" spans="1:19" ht="11.25" customHeight="1" x14ac:dyDescent="0.2">
      <c r="A177" s="2" t="s">
        <v>443</v>
      </c>
      <c r="B177" s="23" t="s">
        <v>867</v>
      </c>
      <c r="C177" s="28">
        <v>176</v>
      </c>
      <c r="D177" s="70">
        <v>1660</v>
      </c>
      <c r="E177" s="3" t="s">
        <v>998</v>
      </c>
      <c r="F177" s="2" t="s">
        <v>988</v>
      </c>
      <c r="G177" s="2" t="s">
        <v>8</v>
      </c>
      <c r="H177" s="2" t="s">
        <v>999</v>
      </c>
      <c r="I177" s="2">
        <v>1</v>
      </c>
      <c r="J177" s="37">
        <v>90</v>
      </c>
      <c r="K177" s="73">
        <v>13.4</v>
      </c>
      <c r="L177" s="75">
        <v>26.4</v>
      </c>
      <c r="M177" s="37">
        <v>2003</v>
      </c>
      <c r="N177" s="29" t="s">
        <v>11</v>
      </c>
      <c r="O177" s="29" t="s">
        <v>11</v>
      </c>
      <c r="P177" s="29" t="s">
        <v>11</v>
      </c>
      <c r="Q177" s="7" t="s">
        <v>11</v>
      </c>
      <c r="R177" s="8"/>
      <c r="S177" s="34"/>
    </row>
    <row r="178" spans="1:19" ht="11.25" customHeight="1" x14ac:dyDescent="0.2">
      <c r="A178" s="2" t="s">
        <v>443</v>
      </c>
      <c r="B178" s="23" t="s">
        <v>867</v>
      </c>
      <c r="C178" s="28">
        <v>177</v>
      </c>
      <c r="D178" s="70">
        <v>2210</v>
      </c>
      <c r="E178" s="3" t="s">
        <v>1000</v>
      </c>
      <c r="F178" s="2" t="s">
        <v>1001</v>
      </c>
      <c r="G178" s="2" t="s">
        <v>22</v>
      </c>
      <c r="H178" s="2" t="s">
        <v>1002</v>
      </c>
      <c r="I178" s="2">
        <v>5</v>
      </c>
      <c r="J178" s="37">
        <v>84</v>
      </c>
      <c r="K178" s="73">
        <v>101.6</v>
      </c>
      <c r="L178" s="75">
        <v>8.6999999999999993</v>
      </c>
      <c r="M178" s="37">
        <v>2003</v>
      </c>
      <c r="N178" s="122" t="s">
        <v>12</v>
      </c>
      <c r="O178" s="6" t="s">
        <v>12</v>
      </c>
      <c r="P178" s="29" t="s">
        <v>11</v>
      </c>
      <c r="Q178" s="7" t="s">
        <v>12</v>
      </c>
      <c r="R178" s="8"/>
      <c r="S178" s="34"/>
    </row>
    <row r="179" spans="1:19" ht="11.25" customHeight="1" x14ac:dyDescent="0.2">
      <c r="A179" s="2" t="s">
        <v>443</v>
      </c>
      <c r="B179" s="23" t="s">
        <v>867</v>
      </c>
      <c r="C179" s="28">
        <v>178</v>
      </c>
      <c r="D179" s="70">
        <v>2403</v>
      </c>
      <c r="E179" s="3" t="s">
        <v>1003</v>
      </c>
      <c r="F179" s="2" t="s">
        <v>1001</v>
      </c>
      <c r="G179" s="2" t="s">
        <v>63</v>
      </c>
      <c r="H179" s="2" t="s">
        <v>819</v>
      </c>
      <c r="I179" s="2">
        <v>1</v>
      </c>
      <c r="J179" s="37">
        <v>47</v>
      </c>
      <c r="K179" s="73">
        <v>16.600000000000001</v>
      </c>
      <c r="L179" s="75">
        <v>27.05</v>
      </c>
      <c r="M179" s="37">
        <v>2003</v>
      </c>
      <c r="N179" s="122" t="s">
        <v>11</v>
      </c>
      <c r="O179" s="6" t="s">
        <v>11</v>
      </c>
      <c r="P179" s="29" t="s">
        <v>11</v>
      </c>
      <c r="Q179" s="7" t="s">
        <v>11</v>
      </c>
      <c r="R179" s="8"/>
      <c r="S179" s="34"/>
    </row>
    <row r="180" spans="1:19" ht="11.25" customHeight="1" x14ac:dyDescent="0.2">
      <c r="A180" s="2" t="s">
        <v>443</v>
      </c>
      <c r="B180" s="23" t="s">
        <v>867</v>
      </c>
      <c r="C180" s="28">
        <v>179</v>
      </c>
      <c r="D180" s="70">
        <v>2815</v>
      </c>
      <c r="E180" s="3" t="s">
        <v>1004</v>
      </c>
      <c r="F180" s="2" t="s">
        <v>1001</v>
      </c>
      <c r="G180" s="2" t="s">
        <v>63</v>
      </c>
      <c r="H180" s="2" t="s">
        <v>819</v>
      </c>
      <c r="I180" s="2">
        <v>1</v>
      </c>
      <c r="J180" s="37">
        <v>45</v>
      </c>
      <c r="K180" s="73">
        <v>23.48</v>
      </c>
      <c r="L180" s="75">
        <v>27.05</v>
      </c>
      <c r="M180" s="37">
        <v>2003</v>
      </c>
      <c r="N180" s="122" t="s">
        <v>11</v>
      </c>
      <c r="O180" s="6" t="s">
        <v>11</v>
      </c>
      <c r="P180" s="29" t="s">
        <v>11</v>
      </c>
      <c r="Q180" s="7" t="s">
        <v>11</v>
      </c>
      <c r="R180" s="8"/>
      <c r="S180" s="34"/>
    </row>
    <row r="181" spans="1:19" ht="11.25" customHeight="1" x14ac:dyDescent="0.2">
      <c r="A181" s="2" t="s">
        <v>443</v>
      </c>
      <c r="B181" s="23" t="s">
        <v>867</v>
      </c>
      <c r="C181" s="28">
        <v>180</v>
      </c>
      <c r="D181" s="70">
        <v>3481</v>
      </c>
      <c r="E181" s="3" t="s">
        <v>1005</v>
      </c>
      <c r="F181" s="2" t="s">
        <v>1006</v>
      </c>
      <c r="G181" s="2" t="s">
        <v>22</v>
      </c>
      <c r="H181" s="2" t="s">
        <v>1007</v>
      </c>
      <c r="I181" s="2">
        <v>5</v>
      </c>
      <c r="J181" s="37">
        <v>71</v>
      </c>
      <c r="K181" s="73">
        <v>105.3</v>
      </c>
      <c r="L181" s="75">
        <v>8.6999999999999993</v>
      </c>
      <c r="M181" s="37">
        <v>2003</v>
      </c>
      <c r="N181" s="122" t="s">
        <v>12</v>
      </c>
      <c r="O181" s="6" t="s">
        <v>12</v>
      </c>
      <c r="P181" s="29" t="s">
        <v>11</v>
      </c>
      <c r="Q181" s="7" t="s">
        <v>11</v>
      </c>
      <c r="R181" s="8"/>
      <c r="S181" s="34"/>
    </row>
    <row r="182" spans="1:19" ht="11.25" customHeight="1" x14ac:dyDescent="0.2">
      <c r="A182" s="2" t="s">
        <v>443</v>
      </c>
      <c r="B182" s="23" t="s">
        <v>867</v>
      </c>
      <c r="C182" s="28">
        <v>181</v>
      </c>
      <c r="D182" s="70">
        <v>3633</v>
      </c>
      <c r="E182" s="3" t="s">
        <v>1008</v>
      </c>
      <c r="F182" s="2" t="s">
        <v>1006</v>
      </c>
      <c r="G182" s="2" t="s">
        <v>63</v>
      </c>
      <c r="H182" s="2" t="s">
        <v>819</v>
      </c>
      <c r="I182" s="2">
        <v>1</v>
      </c>
      <c r="J182" s="37">
        <v>47</v>
      </c>
      <c r="K182" s="73">
        <v>22.7</v>
      </c>
      <c r="L182" s="75">
        <v>27.4</v>
      </c>
      <c r="M182" s="37">
        <v>2003</v>
      </c>
      <c r="N182" s="122" t="s">
        <v>11</v>
      </c>
      <c r="O182" s="6" t="s">
        <v>11</v>
      </c>
      <c r="P182" s="29" t="s">
        <v>11</v>
      </c>
      <c r="Q182" s="7" t="s">
        <v>11</v>
      </c>
      <c r="R182" s="8"/>
      <c r="S182" s="34"/>
    </row>
    <row r="183" spans="1:19" ht="11.25" customHeight="1" x14ac:dyDescent="0.2">
      <c r="A183" s="2" t="s">
        <v>443</v>
      </c>
      <c r="B183" s="23" t="s">
        <v>867</v>
      </c>
      <c r="C183" s="28">
        <v>182</v>
      </c>
      <c r="D183" s="70">
        <v>4222</v>
      </c>
      <c r="E183" s="3" t="s">
        <v>1009</v>
      </c>
      <c r="F183" s="2" t="s">
        <v>1006</v>
      </c>
      <c r="G183" s="2" t="s">
        <v>8</v>
      </c>
      <c r="H183" s="2" t="s">
        <v>999</v>
      </c>
      <c r="I183" s="2">
        <v>1</v>
      </c>
      <c r="J183" s="37">
        <v>90</v>
      </c>
      <c r="K183" s="73">
        <v>13.4</v>
      </c>
      <c r="L183" s="75">
        <v>27.05</v>
      </c>
      <c r="M183" s="37">
        <v>2003</v>
      </c>
      <c r="N183" s="29" t="s">
        <v>11</v>
      </c>
      <c r="O183" s="29" t="s">
        <v>11</v>
      </c>
      <c r="P183" s="29" t="s">
        <v>11</v>
      </c>
      <c r="Q183" s="7" t="s">
        <v>11</v>
      </c>
      <c r="R183" s="8"/>
      <c r="S183" s="34"/>
    </row>
    <row r="184" spans="1:19" ht="11.25" customHeight="1" x14ac:dyDescent="0.2">
      <c r="A184" s="2" t="s">
        <v>443</v>
      </c>
      <c r="B184" s="23" t="s">
        <v>867</v>
      </c>
      <c r="C184" s="28">
        <v>183</v>
      </c>
      <c r="D184" s="70">
        <v>4782</v>
      </c>
      <c r="E184" s="3" t="s">
        <v>1010</v>
      </c>
      <c r="F184" s="2" t="s">
        <v>1006</v>
      </c>
      <c r="G184" s="2" t="s">
        <v>63</v>
      </c>
      <c r="H184" s="2" t="s">
        <v>819</v>
      </c>
      <c r="I184" s="2">
        <v>1</v>
      </c>
      <c r="J184" s="37">
        <v>47</v>
      </c>
      <c r="K184" s="73">
        <v>18.32</v>
      </c>
      <c r="L184" s="75">
        <v>27.05</v>
      </c>
      <c r="M184" s="37">
        <v>2003</v>
      </c>
      <c r="N184" s="122" t="s">
        <v>11</v>
      </c>
      <c r="O184" s="6" t="s">
        <v>11</v>
      </c>
      <c r="P184" s="29" t="s">
        <v>11</v>
      </c>
      <c r="Q184" s="7" t="s">
        <v>11</v>
      </c>
      <c r="R184" s="8"/>
      <c r="S184" s="34"/>
    </row>
    <row r="185" spans="1:19" ht="11.25" customHeight="1" x14ac:dyDescent="0.2">
      <c r="A185" s="2" t="s">
        <v>443</v>
      </c>
      <c r="B185" s="23" t="s">
        <v>867</v>
      </c>
      <c r="C185" s="28">
        <v>184</v>
      </c>
      <c r="D185" s="70">
        <v>4920</v>
      </c>
      <c r="E185" s="3" t="s">
        <v>1011</v>
      </c>
      <c r="F185" s="2" t="s">
        <v>1006</v>
      </c>
      <c r="G185" s="2" t="s">
        <v>22</v>
      </c>
      <c r="H185" s="2" t="s">
        <v>1012</v>
      </c>
      <c r="I185" s="2">
        <v>5</v>
      </c>
      <c r="J185" s="37">
        <v>90</v>
      </c>
      <c r="K185" s="73">
        <v>85.07</v>
      </c>
      <c r="L185" s="75">
        <v>5</v>
      </c>
      <c r="M185" s="37">
        <v>2003</v>
      </c>
      <c r="N185" s="122" t="s">
        <v>12</v>
      </c>
      <c r="O185" s="6" t="s">
        <v>12</v>
      </c>
      <c r="P185" s="29" t="s">
        <v>11</v>
      </c>
      <c r="Q185" s="7" t="s">
        <v>11</v>
      </c>
      <c r="R185" s="8"/>
      <c r="S185" s="34"/>
    </row>
    <row r="186" spans="1:19" ht="11.25" customHeight="1" x14ac:dyDescent="0.2">
      <c r="A186" s="2" t="s">
        <v>443</v>
      </c>
      <c r="B186" s="23" t="s">
        <v>867</v>
      </c>
      <c r="C186" s="28">
        <v>185</v>
      </c>
      <c r="D186" s="70">
        <v>5186</v>
      </c>
      <c r="E186" s="3" t="s">
        <v>1013</v>
      </c>
      <c r="F186" s="2" t="s">
        <v>869</v>
      </c>
      <c r="G186" s="2" t="s">
        <v>63</v>
      </c>
      <c r="H186" s="2" t="s">
        <v>819</v>
      </c>
      <c r="I186" s="2">
        <v>1</v>
      </c>
      <c r="J186" s="37">
        <v>51</v>
      </c>
      <c r="K186" s="73">
        <v>21.36</v>
      </c>
      <c r="L186" s="75">
        <v>26.900000000000002</v>
      </c>
      <c r="M186" s="37">
        <v>2003</v>
      </c>
      <c r="N186" s="122" t="s">
        <v>11</v>
      </c>
      <c r="O186" s="6" t="s">
        <v>11</v>
      </c>
      <c r="P186" s="29" t="s">
        <v>11</v>
      </c>
      <c r="Q186" s="7" t="s">
        <v>11</v>
      </c>
      <c r="R186" s="8"/>
      <c r="S186" s="34"/>
    </row>
    <row r="187" spans="1:19" ht="11.25" customHeight="1" x14ac:dyDescent="0.2">
      <c r="A187" s="2" t="s">
        <v>443</v>
      </c>
      <c r="B187" s="23" t="s">
        <v>867</v>
      </c>
      <c r="C187" s="28">
        <v>186</v>
      </c>
      <c r="D187" s="70">
        <v>6527</v>
      </c>
      <c r="E187" s="25" t="s">
        <v>868</v>
      </c>
      <c r="F187" s="23" t="s">
        <v>869</v>
      </c>
      <c r="G187" s="23" t="s">
        <v>8</v>
      </c>
      <c r="H187" s="23" t="s">
        <v>870</v>
      </c>
      <c r="I187" s="23" t="s">
        <v>421</v>
      </c>
      <c r="J187" s="23" t="s">
        <v>10</v>
      </c>
      <c r="K187" s="78">
        <v>13.4</v>
      </c>
      <c r="L187" s="79">
        <v>23.7</v>
      </c>
      <c r="M187" s="26">
        <v>2002</v>
      </c>
      <c r="N187" s="29" t="s">
        <v>11</v>
      </c>
      <c r="O187" s="29" t="s">
        <v>11</v>
      </c>
      <c r="P187" s="29" t="s">
        <v>11</v>
      </c>
      <c r="Q187" s="7" t="s">
        <v>11</v>
      </c>
      <c r="R187" s="8"/>
      <c r="S187" s="34"/>
    </row>
    <row r="188" spans="1:19" ht="11.25" customHeight="1" x14ac:dyDescent="0.2">
      <c r="A188" s="2" t="s">
        <v>443</v>
      </c>
      <c r="B188" s="23" t="s">
        <v>867</v>
      </c>
      <c r="C188" s="28">
        <v>187</v>
      </c>
      <c r="D188" s="70">
        <v>6914</v>
      </c>
      <c r="E188" s="25" t="s">
        <v>871</v>
      </c>
      <c r="F188" s="23" t="s">
        <v>872</v>
      </c>
      <c r="G188" s="23" t="s">
        <v>22</v>
      </c>
      <c r="H188" s="23" t="s">
        <v>873</v>
      </c>
      <c r="I188" s="23" t="s">
        <v>422</v>
      </c>
      <c r="J188" s="23" t="s">
        <v>334</v>
      </c>
      <c r="K188" s="80">
        <v>151.5</v>
      </c>
      <c r="L188" s="79">
        <v>8.1999999999999993</v>
      </c>
      <c r="M188" s="26">
        <v>2002</v>
      </c>
      <c r="N188" s="122" t="s">
        <v>12</v>
      </c>
      <c r="O188" s="6" t="s">
        <v>12</v>
      </c>
      <c r="P188" s="29" t="s">
        <v>11</v>
      </c>
      <c r="Q188" s="7" t="s">
        <v>12</v>
      </c>
      <c r="R188" s="8"/>
      <c r="S188" s="34"/>
    </row>
    <row r="189" spans="1:19" ht="11.25" customHeight="1" x14ac:dyDescent="0.2">
      <c r="A189" s="2" t="s">
        <v>443</v>
      </c>
      <c r="B189" s="23" t="s">
        <v>867</v>
      </c>
      <c r="C189" s="28">
        <v>188</v>
      </c>
      <c r="D189" s="70">
        <v>7140</v>
      </c>
      <c r="E189" s="25" t="s">
        <v>874</v>
      </c>
      <c r="F189" s="23" t="s">
        <v>872</v>
      </c>
      <c r="G189" s="23" t="s">
        <v>63</v>
      </c>
      <c r="H189" s="23" t="s">
        <v>875</v>
      </c>
      <c r="I189" s="23" t="s">
        <v>421</v>
      </c>
      <c r="J189" s="23" t="s">
        <v>876</v>
      </c>
      <c r="K189" s="80">
        <v>7</v>
      </c>
      <c r="L189" s="79">
        <v>23</v>
      </c>
      <c r="M189" s="26">
        <v>2002</v>
      </c>
      <c r="N189" s="29" t="s">
        <v>11</v>
      </c>
      <c r="O189" s="29" t="s">
        <v>11</v>
      </c>
      <c r="P189" s="29" t="s">
        <v>11</v>
      </c>
      <c r="Q189" s="7" t="s">
        <v>11</v>
      </c>
      <c r="R189" s="8"/>
      <c r="S189" s="34"/>
    </row>
    <row r="190" spans="1:19" ht="11.25" customHeight="1" x14ac:dyDescent="0.2">
      <c r="A190" s="2" t="s">
        <v>443</v>
      </c>
      <c r="B190" s="23" t="s">
        <v>867</v>
      </c>
      <c r="C190" s="28">
        <v>189</v>
      </c>
      <c r="D190" s="70">
        <v>8185</v>
      </c>
      <c r="E190" s="25" t="s">
        <v>877</v>
      </c>
      <c r="F190" s="23" t="s">
        <v>444</v>
      </c>
      <c r="G190" s="23" t="s">
        <v>22</v>
      </c>
      <c r="H190" s="23" t="s">
        <v>878</v>
      </c>
      <c r="I190" s="23" t="s">
        <v>422</v>
      </c>
      <c r="J190" s="23" t="s">
        <v>389</v>
      </c>
      <c r="K190" s="80">
        <v>128</v>
      </c>
      <c r="L190" s="79">
        <v>8.1999999999999993</v>
      </c>
      <c r="M190" s="26">
        <v>2002</v>
      </c>
      <c r="N190" s="122" t="s">
        <v>12</v>
      </c>
      <c r="O190" s="6" t="s">
        <v>12</v>
      </c>
      <c r="P190" s="29" t="s">
        <v>11</v>
      </c>
      <c r="Q190" s="7" t="s">
        <v>11</v>
      </c>
      <c r="R190" s="8"/>
      <c r="S190" s="34"/>
    </row>
    <row r="191" spans="1:19" ht="11.25" customHeight="1" x14ac:dyDescent="0.2">
      <c r="A191" s="2" t="s">
        <v>443</v>
      </c>
      <c r="B191" s="23" t="s">
        <v>867</v>
      </c>
      <c r="C191" s="28">
        <v>190</v>
      </c>
      <c r="D191" s="70">
        <v>8820</v>
      </c>
      <c r="E191" s="25" t="s">
        <v>879</v>
      </c>
      <c r="F191" s="23" t="s">
        <v>444</v>
      </c>
      <c r="G191" s="23" t="s">
        <v>22</v>
      </c>
      <c r="H191" s="23" t="s">
        <v>880</v>
      </c>
      <c r="I191" s="23" t="s">
        <v>431</v>
      </c>
      <c r="J191" s="23" t="s">
        <v>881</v>
      </c>
      <c r="K191" s="80">
        <v>108.8</v>
      </c>
      <c r="L191" s="79">
        <v>12.4</v>
      </c>
      <c r="M191" s="26">
        <v>2002</v>
      </c>
      <c r="N191" s="122" t="s">
        <v>12</v>
      </c>
      <c r="O191" s="6" t="s">
        <v>12</v>
      </c>
      <c r="P191" s="29" t="s">
        <v>11</v>
      </c>
      <c r="Q191" s="7" t="s">
        <v>11</v>
      </c>
      <c r="R191" s="8"/>
      <c r="S191" s="34"/>
    </row>
    <row r="192" spans="1:19" ht="11.25" customHeight="1" x14ac:dyDescent="0.2">
      <c r="A192" s="2" t="s">
        <v>443</v>
      </c>
      <c r="B192" s="23" t="s">
        <v>867</v>
      </c>
      <c r="C192" s="28">
        <v>191</v>
      </c>
      <c r="D192" s="70">
        <v>10295</v>
      </c>
      <c r="E192" s="25" t="s">
        <v>882</v>
      </c>
      <c r="F192" s="23" t="s">
        <v>883</v>
      </c>
      <c r="G192" s="23" t="s">
        <v>22</v>
      </c>
      <c r="H192" s="23" t="s">
        <v>884</v>
      </c>
      <c r="I192" s="23" t="s">
        <v>431</v>
      </c>
      <c r="J192" s="23" t="s">
        <v>389</v>
      </c>
      <c r="K192" s="80">
        <v>102</v>
      </c>
      <c r="L192" s="79">
        <v>8.6999999999999993</v>
      </c>
      <c r="M192" s="26">
        <v>2002</v>
      </c>
      <c r="N192" s="122" t="s">
        <v>12</v>
      </c>
      <c r="O192" s="6" t="s">
        <v>12</v>
      </c>
      <c r="P192" s="29" t="s">
        <v>11</v>
      </c>
      <c r="Q192" s="7" t="s">
        <v>12</v>
      </c>
      <c r="R192" s="8"/>
      <c r="S192" s="34"/>
    </row>
    <row r="193" spans="1:19" ht="11.25" customHeight="1" x14ac:dyDescent="0.2">
      <c r="A193" s="2" t="s">
        <v>443</v>
      </c>
      <c r="B193" s="23" t="s">
        <v>867</v>
      </c>
      <c r="C193" s="28">
        <v>192</v>
      </c>
      <c r="D193" s="70">
        <v>10531</v>
      </c>
      <c r="E193" s="25" t="s">
        <v>885</v>
      </c>
      <c r="F193" s="23" t="s">
        <v>427</v>
      </c>
      <c r="G193" s="23" t="s">
        <v>63</v>
      </c>
      <c r="H193" s="23" t="s">
        <v>886</v>
      </c>
      <c r="I193" s="23" t="s">
        <v>421</v>
      </c>
      <c r="J193" s="23" t="s">
        <v>438</v>
      </c>
      <c r="K193" s="80">
        <v>5.94</v>
      </c>
      <c r="L193" s="79">
        <v>24.05</v>
      </c>
      <c r="M193" s="26">
        <v>2002</v>
      </c>
      <c r="N193" s="29" t="s">
        <v>11</v>
      </c>
      <c r="O193" s="29" t="s">
        <v>11</v>
      </c>
      <c r="P193" s="29" t="s">
        <v>11</v>
      </c>
      <c r="Q193" s="7" t="s">
        <v>11</v>
      </c>
      <c r="R193" s="8"/>
      <c r="S193" s="34"/>
    </row>
    <row r="194" spans="1:19" ht="11.25" customHeight="1" x14ac:dyDescent="0.2">
      <c r="A194" s="2" t="s">
        <v>443</v>
      </c>
      <c r="B194" s="23" t="s">
        <v>867</v>
      </c>
      <c r="C194" s="28">
        <v>193</v>
      </c>
      <c r="D194" s="70">
        <v>10774</v>
      </c>
      <c r="E194" s="25" t="s">
        <v>887</v>
      </c>
      <c r="F194" s="23" t="s">
        <v>427</v>
      </c>
      <c r="G194" s="23" t="s">
        <v>22</v>
      </c>
      <c r="H194" s="23" t="s">
        <v>888</v>
      </c>
      <c r="I194" s="23" t="s">
        <v>889</v>
      </c>
      <c r="J194" s="23" t="s">
        <v>450</v>
      </c>
      <c r="K194" s="80">
        <v>170</v>
      </c>
      <c r="L194" s="79">
        <v>8.6999999999999993</v>
      </c>
      <c r="M194" s="26">
        <v>2001</v>
      </c>
      <c r="N194" s="122" t="s">
        <v>12</v>
      </c>
      <c r="O194" s="6" t="s">
        <v>12</v>
      </c>
      <c r="P194" s="29" t="s">
        <v>11</v>
      </c>
      <c r="Q194" s="7" t="s">
        <v>12</v>
      </c>
      <c r="R194" s="8"/>
      <c r="S194" s="34"/>
    </row>
    <row r="195" spans="1:19" ht="11.25" customHeight="1" x14ac:dyDescent="0.2">
      <c r="A195" s="2" t="s">
        <v>443</v>
      </c>
      <c r="B195" s="23" t="s">
        <v>892</v>
      </c>
      <c r="C195" s="28">
        <v>194</v>
      </c>
      <c r="D195" s="70">
        <v>11056</v>
      </c>
      <c r="E195" s="25" t="s">
        <v>893</v>
      </c>
      <c r="F195" s="23" t="s">
        <v>894</v>
      </c>
      <c r="G195" s="23" t="s">
        <v>63</v>
      </c>
      <c r="H195" s="23" t="s">
        <v>819</v>
      </c>
      <c r="I195" s="23" t="s">
        <v>421</v>
      </c>
      <c r="J195" s="23" t="s">
        <v>446</v>
      </c>
      <c r="K195" s="80">
        <v>21.08</v>
      </c>
      <c r="L195" s="79">
        <v>13.95</v>
      </c>
      <c r="M195" s="26">
        <v>2002</v>
      </c>
      <c r="N195" s="122" t="s">
        <v>11</v>
      </c>
      <c r="O195" s="6" t="s">
        <v>11</v>
      </c>
      <c r="P195" s="29" t="s">
        <v>11</v>
      </c>
      <c r="Q195" s="7" t="s">
        <v>11</v>
      </c>
      <c r="R195" s="8"/>
      <c r="S195" s="34"/>
    </row>
    <row r="196" spans="1:19" ht="11.25" customHeight="1" x14ac:dyDescent="0.2">
      <c r="A196" s="2" t="s">
        <v>443</v>
      </c>
      <c r="B196" s="23" t="s">
        <v>867</v>
      </c>
      <c r="C196" s="28">
        <v>195</v>
      </c>
      <c r="D196" s="70">
        <v>11065</v>
      </c>
      <c r="E196" s="25" t="s">
        <v>890</v>
      </c>
      <c r="F196" s="23" t="s">
        <v>891</v>
      </c>
      <c r="G196" s="23" t="s">
        <v>63</v>
      </c>
      <c r="H196" s="23" t="s">
        <v>819</v>
      </c>
      <c r="I196" s="23" t="s">
        <v>421</v>
      </c>
      <c r="J196" s="23" t="s">
        <v>446</v>
      </c>
      <c r="K196" s="80">
        <v>21.08</v>
      </c>
      <c r="L196" s="79">
        <v>13.95</v>
      </c>
      <c r="M196" s="26">
        <v>2002</v>
      </c>
      <c r="N196" s="122" t="s">
        <v>11</v>
      </c>
      <c r="O196" s="6" t="s">
        <v>11</v>
      </c>
      <c r="P196" s="29" t="s">
        <v>11</v>
      </c>
      <c r="Q196" s="7" t="s">
        <v>11</v>
      </c>
      <c r="R196" s="8"/>
      <c r="S196" s="34"/>
    </row>
    <row r="197" spans="1:19" ht="11.25" customHeight="1" x14ac:dyDescent="0.2">
      <c r="A197" s="2" t="s">
        <v>443</v>
      </c>
      <c r="B197" s="23" t="s">
        <v>867</v>
      </c>
      <c r="C197" s="28">
        <v>196</v>
      </c>
      <c r="D197" s="70">
        <v>11434</v>
      </c>
      <c r="E197" s="25" t="s">
        <v>895</v>
      </c>
      <c r="F197" s="23" t="s">
        <v>896</v>
      </c>
      <c r="G197" s="23" t="s">
        <v>63</v>
      </c>
      <c r="H197" s="23" t="s">
        <v>819</v>
      </c>
      <c r="I197" s="23" t="s">
        <v>421</v>
      </c>
      <c r="J197" s="23" t="s">
        <v>43</v>
      </c>
      <c r="K197" s="80">
        <v>15.59</v>
      </c>
      <c r="L197" s="79">
        <v>13.05</v>
      </c>
      <c r="M197" s="26">
        <v>2002</v>
      </c>
      <c r="N197" s="29" t="s">
        <v>11</v>
      </c>
      <c r="O197" s="29" t="s">
        <v>11</v>
      </c>
      <c r="P197" s="29" t="s">
        <v>11</v>
      </c>
      <c r="Q197" s="7" t="s">
        <v>11</v>
      </c>
      <c r="R197" s="8"/>
      <c r="S197" s="34"/>
    </row>
    <row r="198" spans="1:19" ht="11.25" customHeight="1" x14ac:dyDescent="0.2">
      <c r="A198" s="2" t="s">
        <v>443</v>
      </c>
      <c r="B198" s="23" t="s">
        <v>892</v>
      </c>
      <c r="C198" s="28">
        <v>197</v>
      </c>
      <c r="D198" s="70">
        <v>11442</v>
      </c>
      <c r="E198" s="25" t="s">
        <v>897</v>
      </c>
      <c r="F198" s="23" t="s">
        <v>898</v>
      </c>
      <c r="G198" s="23" t="s">
        <v>63</v>
      </c>
      <c r="H198" s="23" t="s">
        <v>819</v>
      </c>
      <c r="I198" s="23" t="s">
        <v>421</v>
      </c>
      <c r="J198" s="23" t="s">
        <v>43</v>
      </c>
      <c r="K198" s="80">
        <v>15.59</v>
      </c>
      <c r="L198" s="79">
        <v>13.05</v>
      </c>
      <c r="M198" s="26">
        <v>2002</v>
      </c>
      <c r="N198" s="29" t="s">
        <v>11</v>
      </c>
      <c r="O198" s="29" t="s">
        <v>11</v>
      </c>
      <c r="P198" s="29" t="s">
        <v>11</v>
      </c>
      <c r="Q198" s="7" t="s">
        <v>11</v>
      </c>
      <c r="R198" s="8"/>
      <c r="S198" s="34"/>
    </row>
    <row r="199" spans="1:19" ht="11.25" customHeight="1" x14ac:dyDescent="0.2">
      <c r="A199" s="2" t="s">
        <v>443</v>
      </c>
      <c r="B199" s="23" t="s">
        <v>867</v>
      </c>
      <c r="C199" s="28">
        <v>198</v>
      </c>
      <c r="D199" s="70">
        <v>11691</v>
      </c>
      <c r="E199" s="25" t="s">
        <v>899</v>
      </c>
      <c r="F199" s="23" t="s">
        <v>813</v>
      </c>
      <c r="G199" s="23" t="s">
        <v>8</v>
      </c>
      <c r="H199" s="23" t="s">
        <v>15</v>
      </c>
      <c r="I199" s="23" t="s">
        <v>421</v>
      </c>
      <c r="J199" s="23" t="s">
        <v>10</v>
      </c>
      <c r="K199" s="80">
        <v>12</v>
      </c>
      <c r="L199" s="79">
        <v>22.05</v>
      </c>
      <c r="M199" s="26">
        <v>2001</v>
      </c>
      <c r="N199" s="29" t="s">
        <v>11</v>
      </c>
      <c r="O199" s="29" t="s">
        <v>11</v>
      </c>
      <c r="P199" s="29" t="s">
        <v>11</v>
      </c>
      <c r="Q199" s="7" t="s">
        <v>11</v>
      </c>
      <c r="R199" s="8"/>
      <c r="S199" s="34"/>
    </row>
    <row r="200" spans="1:19" ht="11.25" customHeight="1" x14ac:dyDescent="0.2">
      <c r="A200" s="2" t="s">
        <v>443</v>
      </c>
      <c r="B200" s="23" t="s">
        <v>892</v>
      </c>
      <c r="C200" s="28">
        <v>199</v>
      </c>
      <c r="D200" s="70">
        <v>12090</v>
      </c>
      <c r="E200" s="25" t="s">
        <v>902</v>
      </c>
      <c r="F200" s="23" t="s">
        <v>903</v>
      </c>
      <c r="G200" s="23" t="s">
        <v>8</v>
      </c>
      <c r="H200" s="23" t="s">
        <v>15</v>
      </c>
      <c r="I200" s="23" t="s">
        <v>421</v>
      </c>
      <c r="J200" s="23" t="s">
        <v>10</v>
      </c>
      <c r="K200" s="80">
        <v>12.7</v>
      </c>
      <c r="L200" s="79">
        <v>13.85</v>
      </c>
      <c r="M200" s="26">
        <v>2002</v>
      </c>
      <c r="N200" s="29" t="s">
        <v>11</v>
      </c>
      <c r="O200" s="29" t="s">
        <v>11</v>
      </c>
      <c r="P200" s="29" t="s">
        <v>11</v>
      </c>
      <c r="Q200" s="7" t="s">
        <v>11</v>
      </c>
      <c r="R200" s="8"/>
      <c r="S200" s="34"/>
    </row>
    <row r="201" spans="1:19" ht="11.25" customHeight="1" x14ac:dyDescent="0.2">
      <c r="A201" s="2" t="s">
        <v>443</v>
      </c>
      <c r="B201" s="23" t="s">
        <v>867</v>
      </c>
      <c r="C201" s="28">
        <v>200</v>
      </c>
      <c r="D201" s="70">
        <v>12090</v>
      </c>
      <c r="E201" s="25" t="s">
        <v>900</v>
      </c>
      <c r="F201" s="23" t="s">
        <v>901</v>
      </c>
      <c r="G201" s="23" t="s">
        <v>8</v>
      </c>
      <c r="H201" s="23" t="s">
        <v>15</v>
      </c>
      <c r="I201" s="23" t="s">
        <v>421</v>
      </c>
      <c r="J201" s="23" t="s">
        <v>10</v>
      </c>
      <c r="K201" s="80">
        <v>12.7</v>
      </c>
      <c r="L201" s="79">
        <v>13.05</v>
      </c>
      <c r="M201" s="26">
        <v>2002</v>
      </c>
      <c r="N201" s="29" t="s">
        <v>11</v>
      </c>
      <c r="O201" s="29" t="s">
        <v>11</v>
      </c>
      <c r="P201" s="29" t="s">
        <v>11</v>
      </c>
      <c r="Q201" s="7" t="s">
        <v>11</v>
      </c>
      <c r="R201" s="8"/>
      <c r="S201" s="34"/>
    </row>
    <row r="202" spans="1:19" ht="11.25" customHeight="1" x14ac:dyDescent="0.2">
      <c r="A202" s="2" t="s">
        <v>443</v>
      </c>
      <c r="B202" s="23" t="s">
        <v>811</v>
      </c>
      <c r="C202" s="28">
        <v>201</v>
      </c>
      <c r="D202" s="70">
        <v>0</v>
      </c>
      <c r="E202" s="25" t="s">
        <v>812</v>
      </c>
      <c r="F202" s="23" t="s">
        <v>813</v>
      </c>
      <c r="G202" s="23" t="s">
        <v>8</v>
      </c>
      <c r="H202" s="23" t="s">
        <v>814</v>
      </c>
      <c r="I202" s="23" t="s">
        <v>421</v>
      </c>
      <c r="J202" s="23" t="s">
        <v>43</v>
      </c>
      <c r="K202" s="80">
        <v>10.39</v>
      </c>
      <c r="L202" s="79">
        <v>25.45</v>
      </c>
      <c r="M202" s="26">
        <v>2001</v>
      </c>
      <c r="N202" s="29" t="s">
        <v>11</v>
      </c>
      <c r="O202" s="29" t="s">
        <v>11</v>
      </c>
      <c r="P202" s="29" t="s">
        <v>11</v>
      </c>
      <c r="Q202" s="7" t="s">
        <v>11</v>
      </c>
      <c r="R202" s="8"/>
      <c r="S202" s="34"/>
    </row>
    <row r="203" spans="1:19" ht="11.25" customHeight="1" x14ac:dyDescent="0.2">
      <c r="A203" s="2" t="s">
        <v>443</v>
      </c>
      <c r="B203" s="23" t="s">
        <v>811</v>
      </c>
      <c r="C203" s="28">
        <v>202</v>
      </c>
      <c r="D203" s="70">
        <v>988</v>
      </c>
      <c r="E203" s="25" t="s">
        <v>815</v>
      </c>
      <c r="F203" s="23" t="s">
        <v>813</v>
      </c>
      <c r="G203" s="23" t="s">
        <v>22</v>
      </c>
      <c r="H203" s="23" t="s">
        <v>816</v>
      </c>
      <c r="I203" s="23" t="s">
        <v>431</v>
      </c>
      <c r="J203" s="23" t="s">
        <v>817</v>
      </c>
      <c r="K203" s="80">
        <v>140</v>
      </c>
      <c r="L203" s="79">
        <v>8.6999999999999993</v>
      </c>
      <c r="M203" s="26">
        <v>2001</v>
      </c>
      <c r="N203" s="122" t="s">
        <v>12</v>
      </c>
      <c r="O203" s="6" t="s">
        <v>12</v>
      </c>
      <c r="P203" s="29" t="s">
        <v>11</v>
      </c>
      <c r="Q203" s="7" t="s">
        <v>11</v>
      </c>
      <c r="R203" s="8"/>
      <c r="S203" s="34"/>
    </row>
    <row r="204" spans="1:19" ht="11.25" customHeight="1" x14ac:dyDescent="0.2">
      <c r="A204" s="2" t="s">
        <v>443</v>
      </c>
      <c r="B204" s="23" t="s">
        <v>811</v>
      </c>
      <c r="C204" s="28">
        <v>203</v>
      </c>
      <c r="D204" s="70">
        <v>1424</v>
      </c>
      <c r="E204" s="25" t="s">
        <v>818</v>
      </c>
      <c r="F204" s="23" t="s">
        <v>136</v>
      </c>
      <c r="G204" s="23" t="s">
        <v>63</v>
      </c>
      <c r="H204" s="23" t="s">
        <v>819</v>
      </c>
      <c r="I204" s="23" t="s">
        <v>421</v>
      </c>
      <c r="J204" s="23" t="s">
        <v>10</v>
      </c>
      <c r="K204" s="80">
        <v>22</v>
      </c>
      <c r="L204" s="72">
        <v>22</v>
      </c>
      <c r="M204" s="26">
        <v>2001</v>
      </c>
      <c r="N204" s="122" t="s">
        <v>11</v>
      </c>
      <c r="O204" s="6" t="s">
        <v>11</v>
      </c>
      <c r="P204" s="29" t="s">
        <v>11</v>
      </c>
      <c r="Q204" s="7" t="s">
        <v>11</v>
      </c>
      <c r="R204" s="8"/>
      <c r="S204" s="34"/>
    </row>
    <row r="205" spans="1:19" ht="11.25" customHeight="1" x14ac:dyDescent="0.2">
      <c r="A205" s="2" t="s">
        <v>443</v>
      </c>
      <c r="B205" s="23" t="s">
        <v>811</v>
      </c>
      <c r="C205" s="28">
        <v>204</v>
      </c>
      <c r="D205" s="70">
        <v>1726</v>
      </c>
      <c r="E205" s="25" t="s">
        <v>820</v>
      </c>
      <c r="F205" s="23" t="s">
        <v>136</v>
      </c>
      <c r="G205" s="23" t="s">
        <v>63</v>
      </c>
      <c r="H205" s="23" t="s">
        <v>821</v>
      </c>
      <c r="I205" s="23" t="s">
        <v>421</v>
      </c>
      <c r="J205" s="23" t="s">
        <v>822</v>
      </c>
      <c r="K205" s="80">
        <v>7.26</v>
      </c>
      <c r="L205" s="72">
        <v>29</v>
      </c>
      <c r="M205" s="26">
        <v>1999</v>
      </c>
      <c r="N205" s="29" t="s">
        <v>11</v>
      </c>
      <c r="O205" s="29" t="s">
        <v>11</v>
      </c>
      <c r="P205" s="29" t="s">
        <v>11</v>
      </c>
      <c r="Q205" s="7" t="s">
        <v>11</v>
      </c>
      <c r="R205" s="8"/>
      <c r="S205" s="34"/>
    </row>
    <row r="206" spans="1:19" ht="11.25" customHeight="1" x14ac:dyDescent="0.2">
      <c r="A206" s="2" t="s">
        <v>443</v>
      </c>
      <c r="B206" s="23" t="s">
        <v>811</v>
      </c>
      <c r="C206" s="28">
        <v>205</v>
      </c>
      <c r="D206" s="70">
        <v>1856</v>
      </c>
      <c r="E206" s="25" t="s">
        <v>823</v>
      </c>
      <c r="F206" s="23" t="s">
        <v>824</v>
      </c>
      <c r="G206" s="23" t="s">
        <v>22</v>
      </c>
      <c r="H206" s="23" t="s">
        <v>825</v>
      </c>
      <c r="I206" s="23" t="s">
        <v>418</v>
      </c>
      <c r="J206" s="23" t="s">
        <v>10</v>
      </c>
      <c r="K206" s="80">
        <v>72</v>
      </c>
      <c r="L206" s="72">
        <v>8.6999999999999993</v>
      </c>
      <c r="M206" s="26">
        <v>2001</v>
      </c>
      <c r="N206" s="122" t="s">
        <v>12</v>
      </c>
      <c r="O206" s="6" t="s">
        <v>12</v>
      </c>
      <c r="P206" s="29" t="s">
        <v>11</v>
      </c>
      <c r="Q206" s="7" t="s">
        <v>12</v>
      </c>
      <c r="R206" s="8"/>
      <c r="S206" s="34"/>
    </row>
    <row r="207" spans="1:19" ht="11.25" customHeight="1" x14ac:dyDescent="0.2">
      <c r="A207" s="2" t="s">
        <v>443</v>
      </c>
      <c r="B207" s="23" t="s">
        <v>811</v>
      </c>
      <c r="C207" s="28">
        <v>206</v>
      </c>
      <c r="D207" s="70">
        <v>2458</v>
      </c>
      <c r="E207" s="25" t="s">
        <v>826</v>
      </c>
      <c r="F207" s="23" t="s">
        <v>824</v>
      </c>
      <c r="G207" s="23" t="s">
        <v>8</v>
      </c>
      <c r="H207" s="23" t="s">
        <v>9</v>
      </c>
      <c r="I207" s="23" t="s">
        <v>421</v>
      </c>
      <c r="J207" s="23" t="s">
        <v>10</v>
      </c>
      <c r="K207" s="80">
        <v>12</v>
      </c>
      <c r="L207" s="72">
        <v>22.1</v>
      </c>
      <c r="M207" s="26">
        <v>2001</v>
      </c>
      <c r="N207" s="29" t="s">
        <v>11</v>
      </c>
      <c r="O207" s="29" t="s">
        <v>11</v>
      </c>
      <c r="P207" s="29" t="s">
        <v>11</v>
      </c>
      <c r="Q207" s="7" t="s">
        <v>11</v>
      </c>
      <c r="R207" s="8"/>
      <c r="S207" s="34"/>
    </row>
    <row r="208" spans="1:19" ht="11.25" customHeight="1" x14ac:dyDescent="0.2">
      <c r="A208" s="2" t="s">
        <v>443</v>
      </c>
      <c r="B208" s="23" t="s">
        <v>811</v>
      </c>
      <c r="C208" s="28">
        <v>207</v>
      </c>
      <c r="D208" s="70">
        <v>2965</v>
      </c>
      <c r="E208" s="25" t="s">
        <v>827</v>
      </c>
      <c r="F208" s="23" t="s">
        <v>828</v>
      </c>
      <c r="G208" s="23" t="s">
        <v>26</v>
      </c>
      <c r="H208" s="23" t="s">
        <v>829</v>
      </c>
      <c r="I208" s="23" t="s">
        <v>423</v>
      </c>
      <c r="J208" s="23" t="s">
        <v>10</v>
      </c>
      <c r="K208" s="80">
        <v>316</v>
      </c>
      <c r="L208" s="72">
        <v>11.89</v>
      </c>
      <c r="M208" s="26">
        <v>2001</v>
      </c>
      <c r="N208" s="122" t="s">
        <v>12</v>
      </c>
      <c r="O208" s="6" t="s">
        <v>12</v>
      </c>
      <c r="P208" s="29" t="s">
        <v>12</v>
      </c>
      <c r="Q208" s="7" t="s">
        <v>12</v>
      </c>
      <c r="R208" s="8"/>
      <c r="S208" s="34"/>
    </row>
    <row r="209" spans="1:19" ht="11.25" customHeight="1" x14ac:dyDescent="0.2">
      <c r="A209" s="2" t="s">
        <v>443</v>
      </c>
      <c r="B209" s="23" t="s">
        <v>830</v>
      </c>
      <c r="C209" s="28">
        <v>208</v>
      </c>
      <c r="D209" s="70">
        <v>2979</v>
      </c>
      <c r="E209" s="25" t="s">
        <v>831</v>
      </c>
      <c r="F209" s="23" t="s">
        <v>832</v>
      </c>
      <c r="G209" s="23" t="s">
        <v>26</v>
      </c>
      <c r="H209" s="23" t="s">
        <v>829</v>
      </c>
      <c r="I209" s="23" t="s">
        <v>423</v>
      </c>
      <c r="J209" s="23" t="s">
        <v>10</v>
      </c>
      <c r="K209" s="80">
        <v>316</v>
      </c>
      <c r="L209" s="72">
        <v>11.89</v>
      </c>
      <c r="M209" s="26">
        <v>2001</v>
      </c>
      <c r="N209" s="122" t="s">
        <v>12</v>
      </c>
      <c r="O209" s="6" t="s">
        <v>12</v>
      </c>
      <c r="P209" s="29" t="s">
        <v>12</v>
      </c>
      <c r="Q209" s="7" t="s">
        <v>12</v>
      </c>
      <c r="R209" s="8"/>
      <c r="S209" s="34"/>
    </row>
    <row r="210" spans="1:19" ht="11.25" customHeight="1" x14ac:dyDescent="0.2">
      <c r="A210" s="2" t="s">
        <v>443</v>
      </c>
      <c r="B210" s="23" t="s">
        <v>807</v>
      </c>
      <c r="C210" s="28">
        <v>209</v>
      </c>
      <c r="D210" s="70">
        <v>0</v>
      </c>
      <c r="E210" s="25" t="s">
        <v>833</v>
      </c>
      <c r="F210" s="23" t="s">
        <v>834</v>
      </c>
      <c r="G210" s="23" t="s">
        <v>22</v>
      </c>
      <c r="H210" s="23" t="s">
        <v>835</v>
      </c>
      <c r="I210" s="23" t="s">
        <v>418</v>
      </c>
      <c r="J210" s="23" t="s">
        <v>10</v>
      </c>
      <c r="K210" s="80">
        <v>72</v>
      </c>
      <c r="L210" s="72">
        <v>12.65</v>
      </c>
      <c r="M210" s="26">
        <v>2001</v>
      </c>
      <c r="N210" s="122" t="s">
        <v>12</v>
      </c>
      <c r="O210" s="6" t="s">
        <v>11</v>
      </c>
      <c r="P210" s="29" t="s">
        <v>11</v>
      </c>
      <c r="Q210" s="7" t="s">
        <v>11</v>
      </c>
      <c r="R210" s="8"/>
      <c r="S210" s="34"/>
    </row>
    <row r="211" spans="1:19" ht="11.25" customHeight="1" x14ac:dyDescent="0.2">
      <c r="A211" s="2" t="s">
        <v>443</v>
      </c>
      <c r="B211" s="23" t="s">
        <v>807</v>
      </c>
      <c r="C211" s="28">
        <v>210</v>
      </c>
      <c r="D211" s="70">
        <v>523</v>
      </c>
      <c r="E211" s="25" t="s">
        <v>836</v>
      </c>
      <c r="F211" s="23" t="s">
        <v>837</v>
      </c>
      <c r="G211" s="23" t="s">
        <v>22</v>
      </c>
      <c r="H211" s="23" t="s">
        <v>838</v>
      </c>
      <c r="I211" s="23" t="s">
        <v>418</v>
      </c>
      <c r="J211" s="23" t="s">
        <v>622</v>
      </c>
      <c r="K211" s="80">
        <v>72</v>
      </c>
      <c r="L211" s="72">
        <v>10.55</v>
      </c>
      <c r="M211" s="26">
        <v>1999</v>
      </c>
      <c r="N211" s="122" t="s">
        <v>12</v>
      </c>
      <c r="O211" s="6" t="s">
        <v>12</v>
      </c>
      <c r="P211" s="29" t="s">
        <v>11</v>
      </c>
      <c r="Q211" s="7" t="s">
        <v>12</v>
      </c>
      <c r="R211" s="8"/>
      <c r="S211" s="34"/>
    </row>
    <row r="212" spans="1:19" ht="11.25" customHeight="1" x14ac:dyDescent="0.2">
      <c r="A212" s="2" t="s">
        <v>443</v>
      </c>
      <c r="B212" s="23" t="s">
        <v>807</v>
      </c>
      <c r="C212" s="28">
        <v>211</v>
      </c>
      <c r="D212" s="70">
        <v>710</v>
      </c>
      <c r="E212" s="25" t="s">
        <v>839</v>
      </c>
      <c r="F212" s="23" t="s">
        <v>837</v>
      </c>
      <c r="G212" s="23" t="s">
        <v>63</v>
      </c>
      <c r="H212" s="23" t="s">
        <v>840</v>
      </c>
      <c r="I212" s="23" t="s">
        <v>421</v>
      </c>
      <c r="J212" s="23" t="s">
        <v>10</v>
      </c>
      <c r="K212" s="80">
        <v>8</v>
      </c>
      <c r="L212" s="72">
        <v>24.6</v>
      </c>
      <c r="M212" s="26">
        <v>2001</v>
      </c>
      <c r="N212" s="29" t="s">
        <v>11</v>
      </c>
      <c r="O212" s="29" t="s">
        <v>11</v>
      </c>
      <c r="P212" s="29" t="s">
        <v>11</v>
      </c>
      <c r="Q212" s="7" t="s">
        <v>11</v>
      </c>
      <c r="R212" s="8"/>
      <c r="S212" s="34"/>
    </row>
    <row r="213" spans="1:19" ht="11.25" customHeight="1" x14ac:dyDescent="0.2">
      <c r="A213" s="2" t="s">
        <v>443</v>
      </c>
      <c r="B213" s="23" t="s">
        <v>807</v>
      </c>
      <c r="C213" s="28">
        <v>212</v>
      </c>
      <c r="D213" s="70">
        <v>788</v>
      </c>
      <c r="E213" s="25" t="s">
        <v>841</v>
      </c>
      <c r="F213" s="23" t="s">
        <v>842</v>
      </c>
      <c r="G213" s="23" t="s">
        <v>63</v>
      </c>
      <c r="H213" s="23" t="s">
        <v>843</v>
      </c>
      <c r="I213" s="23" t="s">
        <v>420</v>
      </c>
      <c r="J213" s="23" t="s">
        <v>419</v>
      </c>
      <c r="K213" s="80">
        <v>75</v>
      </c>
      <c r="L213" s="72">
        <v>14.85</v>
      </c>
      <c r="M213" s="26">
        <v>2001</v>
      </c>
      <c r="N213" s="122" t="s">
        <v>12</v>
      </c>
      <c r="O213" s="6" t="s">
        <v>12</v>
      </c>
      <c r="P213" s="29" t="s">
        <v>12</v>
      </c>
      <c r="Q213" s="7" t="s">
        <v>11</v>
      </c>
      <c r="R213" s="8"/>
      <c r="S213" s="34"/>
    </row>
    <row r="214" spans="1:19" ht="11.25" customHeight="1" x14ac:dyDescent="0.2">
      <c r="A214" s="2" t="s">
        <v>443</v>
      </c>
      <c r="B214" s="23" t="s">
        <v>844</v>
      </c>
      <c r="C214" s="28">
        <v>213</v>
      </c>
      <c r="D214" s="70">
        <v>791</v>
      </c>
      <c r="E214" s="25" t="s">
        <v>845</v>
      </c>
      <c r="F214" s="23" t="s">
        <v>846</v>
      </c>
      <c r="G214" s="23" t="s">
        <v>63</v>
      </c>
      <c r="H214" s="23" t="s">
        <v>843</v>
      </c>
      <c r="I214" s="23" t="s">
        <v>420</v>
      </c>
      <c r="J214" s="23" t="s">
        <v>419</v>
      </c>
      <c r="K214" s="80">
        <v>75</v>
      </c>
      <c r="L214" s="72">
        <v>13.89</v>
      </c>
      <c r="M214" s="26">
        <v>2001</v>
      </c>
      <c r="N214" s="122" t="s">
        <v>12</v>
      </c>
      <c r="O214" s="6" t="s">
        <v>12</v>
      </c>
      <c r="P214" s="29" t="s">
        <v>12</v>
      </c>
      <c r="Q214" s="7" t="s">
        <v>11</v>
      </c>
      <c r="R214" s="8"/>
      <c r="S214" s="34"/>
    </row>
    <row r="215" spans="1:19" ht="11.25" customHeight="1" x14ac:dyDescent="0.2">
      <c r="A215" s="2" t="s">
        <v>443</v>
      </c>
      <c r="B215" s="23" t="s">
        <v>807</v>
      </c>
      <c r="C215" s="28">
        <v>214</v>
      </c>
      <c r="D215" s="70">
        <v>1117</v>
      </c>
      <c r="E215" s="25" t="s">
        <v>847</v>
      </c>
      <c r="F215" s="23" t="s">
        <v>834</v>
      </c>
      <c r="G215" s="23" t="s">
        <v>63</v>
      </c>
      <c r="H215" s="23" t="s">
        <v>848</v>
      </c>
      <c r="I215" s="23" t="s">
        <v>421</v>
      </c>
      <c r="J215" s="23" t="s">
        <v>429</v>
      </c>
      <c r="K215" s="80">
        <v>18.95</v>
      </c>
      <c r="L215" s="72">
        <v>23.65</v>
      </c>
      <c r="M215" s="26">
        <v>2001</v>
      </c>
      <c r="N215" s="122" t="s">
        <v>11</v>
      </c>
      <c r="O215" s="6" t="s">
        <v>11</v>
      </c>
      <c r="P215" s="29" t="s">
        <v>11</v>
      </c>
      <c r="Q215" s="7" t="s">
        <v>12</v>
      </c>
      <c r="R215" s="8"/>
      <c r="S215" s="34"/>
    </row>
    <row r="216" spans="1:19" ht="11.25" customHeight="1" x14ac:dyDescent="0.2">
      <c r="A216" s="2" t="s">
        <v>443</v>
      </c>
      <c r="B216" s="23" t="s">
        <v>844</v>
      </c>
      <c r="C216" s="28">
        <v>215</v>
      </c>
      <c r="D216" s="70">
        <v>1117</v>
      </c>
      <c r="E216" s="11" t="s">
        <v>1030</v>
      </c>
      <c r="F216" s="23" t="s">
        <v>834</v>
      </c>
      <c r="G216" s="23" t="s">
        <v>63</v>
      </c>
      <c r="H216" s="23" t="s">
        <v>848</v>
      </c>
      <c r="I216" s="23" t="s">
        <v>421</v>
      </c>
      <c r="J216" s="23" t="s">
        <v>429</v>
      </c>
      <c r="K216" s="80">
        <v>18.95</v>
      </c>
      <c r="L216" s="72">
        <v>23.65</v>
      </c>
      <c r="M216" s="26">
        <v>2001</v>
      </c>
      <c r="N216" s="122" t="s">
        <v>11</v>
      </c>
      <c r="O216" s="6" t="s">
        <v>11</v>
      </c>
      <c r="P216" s="29" t="s">
        <v>11</v>
      </c>
      <c r="Q216" s="7" t="s">
        <v>11</v>
      </c>
      <c r="R216" s="8"/>
      <c r="S216" s="34"/>
    </row>
    <row r="217" spans="1:19" ht="11.25" customHeight="1" x14ac:dyDescent="0.2">
      <c r="A217" s="2" t="s">
        <v>443</v>
      </c>
      <c r="B217" s="23" t="s">
        <v>807</v>
      </c>
      <c r="C217" s="28">
        <v>216</v>
      </c>
      <c r="D217" s="70">
        <v>1583</v>
      </c>
      <c r="E217" s="25" t="s">
        <v>849</v>
      </c>
      <c r="F217" s="23" t="s">
        <v>850</v>
      </c>
      <c r="G217" s="23" t="s">
        <v>22</v>
      </c>
      <c r="H217" s="23" t="s">
        <v>851</v>
      </c>
      <c r="I217" s="23" t="s">
        <v>418</v>
      </c>
      <c r="J217" s="23" t="s">
        <v>430</v>
      </c>
      <c r="K217" s="80">
        <v>72</v>
      </c>
      <c r="L217" s="72">
        <v>8.3000000000000007</v>
      </c>
      <c r="M217" s="26">
        <v>2001</v>
      </c>
      <c r="N217" s="122" t="s">
        <v>11</v>
      </c>
      <c r="O217" s="6" t="s">
        <v>11</v>
      </c>
      <c r="P217" s="29" t="s">
        <v>11</v>
      </c>
      <c r="Q217" s="7" t="s">
        <v>12</v>
      </c>
      <c r="R217" s="8"/>
      <c r="S217" s="34"/>
    </row>
    <row r="218" spans="1:19" ht="11.25" customHeight="1" x14ac:dyDescent="0.2">
      <c r="A218" s="2" t="s">
        <v>443</v>
      </c>
      <c r="B218" s="23" t="s">
        <v>807</v>
      </c>
      <c r="C218" s="28">
        <v>217</v>
      </c>
      <c r="D218" s="70">
        <v>1721</v>
      </c>
      <c r="E218" s="25" t="s">
        <v>852</v>
      </c>
      <c r="F218" s="23" t="s">
        <v>850</v>
      </c>
      <c r="G218" s="23" t="s">
        <v>63</v>
      </c>
      <c r="H218" s="23" t="s">
        <v>853</v>
      </c>
      <c r="I218" s="23" t="s">
        <v>421</v>
      </c>
      <c r="J218" s="23" t="s">
        <v>454</v>
      </c>
      <c r="K218" s="80">
        <v>5.79</v>
      </c>
      <c r="L218" s="72">
        <v>24.05</v>
      </c>
      <c r="M218" s="26">
        <v>2001</v>
      </c>
      <c r="N218" s="29" t="s">
        <v>11</v>
      </c>
      <c r="O218" s="29" t="s">
        <v>11</v>
      </c>
      <c r="P218" s="29" t="s">
        <v>11</v>
      </c>
      <c r="Q218" s="7" t="s">
        <v>11</v>
      </c>
      <c r="R218" s="8"/>
      <c r="S218" s="34"/>
    </row>
    <row r="219" spans="1:19" ht="11.25" customHeight="1" x14ac:dyDescent="0.2">
      <c r="A219" s="2" t="s">
        <v>443</v>
      </c>
      <c r="B219" s="23" t="s">
        <v>807</v>
      </c>
      <c r="C219" s="28">
        <v>218</v>
      </c>
      <c r="D219" s="70">
        <v>2695</v>
      </c>
      <c r="E219" s="25" t="s">
        <v>854</v>
      </c>
      <c r="F219" s="23" t="s">
        <v>855</v>
      </c>
      <c r="G219" s="23" t="s">
        <v>22</v>
      </c>
      <c r="H219" s="23" t="s">
        <v>856</v>
      </c>
      <c r="I219" s="23" t="s">
        <v>418</v>
      </c>
      <c r="J219" s="23" t="s">
        <v>10</v>
      </c>
      <c r="K219" s="80">
        <v>72</v>
      </c>
      <c r="L219" s="72">
        <v>8.3000000000000007</v>
      </c>
      <c r="M219" s="2">
        <v>2001</v>
      </c>
      <c r="N219" s="122" t="s">
        <v>11</v>
      </c>
      <c r="O219" s="6" t="s">
        <v>11</v>
      </c>
      <c r="P219" s="29" t="s">
        <v>11</v>
      </c>
      <c r="Q219" s="7" t="s">
        <v>12</v>
      </c>
      <c r="R219" s="8"/>
      <c r="S219" s="34"/>
    </row>
    <row r="220" spans="1:19" ht="11.25" customHeight="1" x14ac:dyDescent="0.2">
      <c r="A220" s="2" t="s">
        <v>443</v>
      </c>
      <c r="B220" s="23" t="s">
        <v>807</v>
      </c>
      <c r="C220" s="28">
        <v>219</v>
      </c>
      <c r="D220" s="70">
        <v>3013</v>
      </c>
      <c r="E220" s="25" t="s">
        <v>857</v>
      </c>
      <c r="F220" s="23" t="s">
        <v>855</v>
      </c>
      <c r="G220" s="23" t="s">
        <v>63</v>
      </c>
      <c r="H220" s="23" t="s">
        <v>858</v>
      </c>
      <c r="I220" s="23" t="s">
        <v>421</v>
      </c>
      <c r="J220" s="23" t="s">
        <v>622</v>
      </c>
      <c r="K220" s="80">
        <v>10.51</v>
      </c>
      <c r="L220" s="72">
        <v>23</v>
      </c>
      <c r="M220" s="2">
        <v>2001</v>
      </c>
      <c r="N220" s="29" t="s">
        <v>11</v>
      </c>
      <c r="O220" s="29" t="s">
        <v>11</v>
      </c>
      <c r="P220" s="29" t="s">
        <v>11</v>
      </c>
      <c r="Q220" s="7" t="s">
        <v>11</v>
      </c>
      <c r="R220" s="8"/>
      <c r="S220" s="34"/>
    </row>
    <row r="221" spans="1:19" ht="11.25" customHeight="1" x14ac:dyDescent="0.2">
      <c r="A221" s="2" t="s">
        <v>443</v>
      </c>
      <c r="B221" s="23" t="s">
        <v>807</v>
      </c>
      <c r="C221" s="28">
        <v>220</v>
      </c>
      <c r="D221" s="70">
        <v>3614</v>
      </c>
      <c r="E221" s="25" t="s">
        <v>859</v>
      </c>
      <c r="F221" s="23" t="s">
        <v>860</v>
      </c>
      <c r="G221" s="23" t="s">
        <v>8</v>
      </c>
      <c r="H221" s="23" t="s">
        <v>861</v>
      </c>
      <c r="I221" s="23" t="s">
        <v>421</v>
      </c>
      <c r="J221" s="23" t="s">
        <v>453</v>
      </c>
      <c r="K221" s="80">
        <v>10.51</v>
      </c>
      <c r="L221" s="72">
        <v>24.36</v>
      </c>
      <c r="M221" s="2">
        <v>2001</v>
      </c>
      <c r="N221" s="29" t="s">
        <v>11</v>
      </c>
      <c r="O221" s="29" t="s">
        <v>11</v>
      </c>
      <c r="P221" s="29" t="s">
        <v>11</v>
      </c>
      <c r="Q221" s="7" t="s">
        <v>11</v>
      </c>
      <c r="R221" s="8"/>
      <c r="S221" s="34"/>
    </row>
    <row r="222" spans="1:19" ht="11.25" customHeight="1" x14ac:dyDescent="0.2">
      <c r="A222" s="2" t="s">
        <v>443</v>
      </c>
      <c r="B222" s="23" t="s">
        <v>844</v>
      </c>
      <c r="C222" s="28">
        <v>221</v>
      </c>
      <c r="D222" s="70">
        <v>3923</v>
      </c>
      <c r="E222" s="25" t="s">
        <v>865</v>
      </c>
      <c r="F222" s="23" t="s">
        <v>866</v>
      </c>
      <c r="G222" s="23" t="s">
        <v>63</v>
      </c>
      <c r="H222" s="23" t="s">
        <v>864</v>
      </c>
      <c r="I222" s="23" t="s">
        <v>420</v>
      </c>
      <c r="J222" s="23" t="s">
        <v>10</v>
      </c>
      <c r="K222" s="80">
        <v>30.5</v>
      </c>
      <c r="L222" s="72">
        <v>13.81</v>
      </c>
      <c r="M222" s="2">
        <v>2001</v>
      </c>
      <c r="N222" s="122" t="s">
        <v>11</v>
      </c>
      <c r="O222" s="6" t="s">
        <v>11</v>
      </c>
      <c r="P222" s="29" t="s">
        <v>11</v>
      </c>
      <c r="Q222" s="7" t="s">
        <v>11</v>
      </c>
      <c r="R222" s="8"/>
      <c r="S222" s="34"/>
    </row>
    <row r="223" spans="1:19" ht="11.25" customHeight="1" x14ac:dyDescent="0.2">
      <c r="A223" s="2" t="s">
        <v>443</v>
      </c>
      <c r="B223" s="23" t="s">
        <v>807</v>
      </c>
      <c r="C223" s="28">
        <v>222</v>
      </c>
      <c r="D223" s="70">
        <v>3926</v>
      </c>
      <c r="E223" s="25" t="s">
        <v>862</v>
      </c>
      <c r="F223" s="23" t="s">
        <v>863</v>
      </c>
      <c r="G223" s="23" t="s">
        <v>63</v>
      </c>
      <c r="H223" s="23" t="s">
        <v>864</v>
      </c>
      <c r="I223" s="23" t="s">
        <v>420</v>
      </c>
      <c r="J223" s="23" t="s">
        <v>10</v>
      </c>
      <c r="K223" s="80">
        <v>30.5</v>
      </c>
      <c r="L223" s="72">
        <v>13.95</v>
      </c>
      <c r="M223" s="2">
        <v>2001</v>
      </c>
      <c r="N223" s="122" t="s">
        <v>11</v>
      </c>
      <c r="O223" s="6" t="s">
        <v>11</v>
      </c>
      <c r="P223" s="29" t="s">
        <v>11</v>
      </c>
      <c r="Q223" s="7" t="s">
        <v>11</v>
      </c>
      <c r="R223" s="8"/>
      <c r="S223" s="34"/>
    </row>
    <row r="224" spans="1:19" ht="11.25" customHeight="1" x14ac:dyDescent="0.2">
      <c r="A224" s="2" t="s">
        <v>443</v>
      </c>
      <c r="B224" s="23" t="s">
        <v>807</v>
      </c>
      <c r="C224" s="28">
        <v>223</v>
      </c>
      <c r="D224" s="70">
        <v>4645</v>
      </c>
      <c r="E224" s="25" t="s">
        <v>808</v>
      </c>
      <c r="F224" s="23" t="s">
        <v>809</v>
      </c>
      <c r="G224" s="23" t="s">
        <v>22</v>
      </c>
      <c r="H224" s="23" t="s">
        <v>810</v>
      </c>
      <c r="I224" s="23" t="s">
        <v>418</v>
      </c>
      <c r="J224" s="23" t="s">
        <v>10</v>
      </c>
      <c r="K224" s="80">
        <v>15.9</v>
      </c>
      <c r="L224" s="72">
        <v>8.6999999999999993</v>
      </c>
      <c r="M224" s="2">
        <v>2000</v>
      </c>
      <c r="N224" s="122" t="s">
        <v>11</v>
      </c>
      <c r="O224" s="6" t="s">
        <v>11</v>
      </c>
      <c r="P224" s="29" t="s">
        <v>11</v>
      </c>
      <c r="Q224" s="7" t="s">
        <v>11</v>
      </c>
      <c r="R224" s="8"/>
      <c r="S224" s="34"/>
    </row>
    <row r="225" spans="1:19" ht="11.25" customHeight="1" x14ac:dyDescent="0.2">
      <c r="A225" s="2" t="s">
        <v>443</v>
      </c>
      <c r="B225" s="2" t="s">
        <v>786</v>
      </c>
      <c r="C225" s="28">
        <v>224</v>
      </c>
      <c r="D225" s="70">
        <v>0</v>
      </c>
      <c r="E225" s="3" t="s">
        <v>787</v>
      </c>
      <c r="F225" s="2" t="s">
        <v>788</v>
      </c>
      <c r="G225" s="2" t="s">
        <v>22</v>
      </c>
      <c r="H225" s="2" t="s">
        <v>789</v>
      </c>
      <c r="I225" s="2">
        <v>4</v>
      </c>
      <c r="J225" s="27" t="s">
        <v>435</v>
      </c>
      <c r="K225" s="73">
        <v>42.88</v>
      </c>
      <c r="L225" s="72">
        <v>19.899999999999999</v>
      </c>
      <c r="M225" s="2">
        <v>1998</v>
      </c>
      <c r="N225" s="122" t="s">
        <v>12</v>
      </c>
      <c r="O225" s="6" t="s">
        <v>32</v>
      </c>
      <c r="P225" s="29" t="s">
        <v>11</v>
      </c>
      <c r="Q225" s="7" t="s">
        <v>11</v>
      </c>
      <c r="R225" s="8"/>
      <c r="S225" s="34"/>
    </row>
    <row r="226" spans="1:19" ht="11.25" customHeight="1" x14ac:dyDescent="0.2">
      <c r="A226" s="2" t="s">
        <v>443</v>
      </c>
      <c r="B226" s="2" t="s">
        <v>786</v>
      </c>
      <c r="C226" s="28">
        <v>225</v>
      </c>
      <c r="D226" s="70">
        <v>317</v>
      </c>
      <c r="E226" s="3" t="s">
        <v>790</v>
      </c>
      <c r="F226" s="2" t="s">
        <v>788</v>
      </c>
      <c r="G226" s="2" t="s">
        <v>22</v>
      </c>
      <c r="H226" s="2" t="s">
        <v>791</v>
      </c>
      <c r="I226" s="2">
        <v>3</v>
      </c>
      <c r="J226" s="27" t="s">
        <v>389</v>
      </c>
      <c r="K226" s="73">
        <v>46.95</v>
      </c>
      <c r="L226" s="72">
        <v>8.6999999999999993</v>
      </c>
      <c r="M226" s="2">
        <v>1999</v>
      </c>
      <c r="N226" s="122" t="s">
        <v>11</v>
      </c>
      <c r="O226" s="6" t="s">
        <v>11</v>
      </c>
      <c r="P226" s="29" t="s">
        <v>11</v>
      </c>
      <c r="Q226" s="7" t="s">
        <v>11</v>
      </c>
      <c r="R226" s="8"/>
      <c r="S226" s="34"/>
    </row>
    <row r="227" spans="1:19" ht="11.25" customHeight="1" x14ac:dyDescent="0.2">
      <c r="A227" s="2" t="s">
        <v>443</v>
      </c>
      <c r="B227" s="2" t="s">
        <v>786</v>
      </c>
      <c r="C227" s="28">
        <v>226</v>
      </c>
      <c r="D227" s="70">
        <v>518</v>
      </c>
      <c r="E227" s="3" t="s">
        <v>792</v>
      </c>
      <c r="F227" s="2" t="s">
        <v>788</v>
      </c>
      <c r="G227" s="2" t="s">
        <v>63</v>
      </c>
      <c r="H227" s="2" t="s">
        <v>793</v>
      </c>
      <c r="I227" s="2">
        <v>1</v>
      </c>
      <c r="J227" s="27" t="s">
        <v>490</v>
      </c>
      <c r="K227" s="73">
        <v>49.98</v>
      </c>
      <c r="L227" s="72">
        <v>5.2</v>
      </c>
      <c r="M227" s="2">
        <v>1998</v>
      </c>
      <c r="N227" s="122" t="s">
        <v>11</v>
      </c>
      <c r="O227" s="6" t="s">
        <v>11</v>
      </c>
      <c r="P227" s="29" t="s">
        <v>11</v>
      </c>
      <c r="Q227" s="7" t="s">
        <v>11</v>
      </c>
      <c r="R227" s="8"/>
      <c r="S227" s="34"/>
    </row>
    <row r="228" spans="1:19" ht="11.25" customHeight="1" x14ac:dyDescent="0.2">
      <c r="A228" s="2" t="s">
        <v>443</v>
      </c>
      <c r="B228" s="2" t="s">
        <v>796</v>
      </c>
      <c r="C228" s="28">
        <v>227</v>
      </c>
      <c r="D228" s="70">
        <v>718</v>
      </c>
      <c r="E228" s="3" t="s">
        <v>797</v>
      </c>
      <c r="F228" s="2" t="s">
        <v>798</v>
      </c>
      <c r="G228" s="2" t="s">
        <v>63</v>
      </c>
      <c r="H228" s="2" t="s">
        <v>425</v>
      </c>
      <c r="I228" s="2">
        <v>4</v>
      </c>
      <c r="J228" s="27" t="s">
        <v>10</v>
      </c>
      <c r="K228" s="73">
        <v>128</v>
      </c>
      <c r="L228" s="72">
        <v>14.7</v>
      </c>
      <c r="M228" s="2">
        <v>1999</v>
      </c>
      <c r="N228" s="122" t="s">
        <v>12</v>
      </c>
      <c r="O228" s="6" t="s">
        <v>12</v>
      </c>
      <c r="P228" s="29" t="s">
        <v>12</v>
      </c>
      <c r="Q228" s="7" t="s">
        <v>12</v>
      </c>
      <c r="R228" s="8"/>
      <c r="S228" s="34"/>
    </row>
    <row r="229" spans="1:19" ht="11.25" customHeight="1" x14ac:dyDescent="0.2">
      <c r="A229" s="2" t="s">
        <v>443</v>
      </c>
      <c r="B229" s="2" t="s">
        <v>786</v>
      </c>
      <c r="C229" s="28">
        <v>228</v>
      </c>
      <c r="D229" s="70">
        <v>720</v>
      </c>
      <c r="E229" s="3" t="s">
        <v>794</v>
      </c>
      <c r="F229" s="2" t="s">
        <v>795</v>
      </c>
      <c r="G229" s="2" t="s">
        <v>63</v>
      </c>
      <c r="H229" s="2" t="s">
        <v>425</v>
      </c>
      <c r="I229" s="2">
        <v>4</v>
      </c>
      <c r="J229" s="27" t="s">
        <v>10</v>
      </c>
      <c r="K229" s="73">
        <v>128</v>
      </c>
      <c r="L229" s="72">
        <v>14.7</v>
      </c>
      <c r="M229" s="2">
        <v>1999</v>
      </c>
      <c r="N229" s="122" t="s">
        <v>12</v>
      </c>
      <c r="O229" s="6" t="s">
        <v>12</v>
      </c>
      <c r="P229" s="29" t="s">
        <v>12</v>
      </c>
      <c r="Q229" s="7" t="s">
        <v>12</v>
      </c>
      <c r="R229" s="8"/>
      <c r="S229" s="34"/>
    </row>
    <row r="230" spans="1:19" ht="11.25" customHeight="1" x14ac:dyDescent="0.2">
      <c r="A230" s="2" t="s">
        <v>443</v>
      </c>
      <c r="B230" s="2" t="s">
        <v>786</v>
      </c>
      <c r="C230" s="28">
        <v>229</v>
      </c>
      <c r="D230" s="70">
        <v>1161</v>
      </c>
      <c r="E230" s="3" t="s">
        <v>799</v>
      </c>
      <c r="F230" s="2" t="s">
        <v>800</v>
      </c>
      <c r="G230" s="2" t="s">
        <v>8</v>
      </c>
      <c r="H230" s="2" t="s">
        <v>801</v>
      </c>
      <c r="I230" s="2">
        <v>1</v>
      </c>
      <c r="J230" s="27" t="s">
        <v>448</v>
      </c>
      <c r="K230" s="73">
        <v>8.66</v>
      </c>
      <c r="L230" s="72">
        <v>34.94</v>
      </c>
      <c r="M230" s="2">
        <v>1999</v>
      </c>
      <c r="N230" s="29" t="s">
        <v>11</v>
      </c>
      <c r="O230" s="29" t="s">
        <v>11</v>
      </c>
      <c r="P230" s="29" t="s">
        <v>11</v>
      </c>
      <c r="Q230" s="7" t="s">
        <v>11</v>
      </c>
      <c r="R230" s="8"/>
      <c r="S230" s="34"/>
    </row>
    <row r="231" spans="1:19" ht="11.25" x14ac:dyDescent="0.2">
      <c r="A231" s="2" t="s">
        <v>443</v>
      </c>
      <c r="B231" s="2" t="s">
        <v>786</v>
      </c>
      <c r="C231" s="28">
        <v>230</v>
      </c>
      <c r="D231" s="70">
        <v>1918</v>
      </c>
      <c r="E231" s="3" t="s">
        <v>802</v>
      </c>
      <c r="F231" s="2" t="s">
        <v>800</v>
      </c>
      <c r="G231" s="2" t="s">
        <v>22</v>
      </c>
      <c r="H231" s="2" t="s">
        <v>803</v>
      </c>
      <c r="I231" s="2">
        <v>3</v>
      </c>
      <c r="J231" s="27" t="s">
        <v>435</v>
      </c>
      <c r="K231" s="73">
        <v>61</v>
      </c>
      <c r="L231" s="72">
        <v>8.85</v>
      </c>
      <c r="M231" s="2">
        <v>1999</v>
      </c>
      <c r="N231" s="122" t="s">
        <v>11</v>
      </c>
      <c r="O231" s="6" t="s">
        <v>11</v>
      </c>
      <c r="P231" s="29" t="s">
        <v>11</v>
      </c>
      <c r="Q231" s="7" t="s">
        <v>11</v>
      </c>
      <c r="R231" s="8"/>
      <c r="S231" s="34"/>
    </row>
    <row r="232" spans="1:19" ht="11.25" x14ac:dyDescent="0.2">
      <c r="A232" s="2" t="s">
        <v>443</v>
      </c>
      <c r="B232" s="2" t="s">
        <v>786</v>
      </c>
      <c r="C232" s="28">
        <v>231</v>
      </c>
      <c r="D232" s="70">
        <v>2691</v>
      </c>
      <c r="E232" s="3" t="s">
        <v>804</v>
      </c>
      <c r="F232" s="2" t="s">
        <v>805</v>
      </c>
      <c r="G232" s="2" t="s">
        <v>22</v>
      </c>
      <c r="H232" s="2" t="s">
        <v>806</v>
      </c>
      <c r="I232" s="2">
        <v>4</v>
      </c>
      <c r="J232" s="27" t="s">
        <v>10</v>
      </c>
      <c r="K232" s="73">
        <v>85.23</v>
      </c>
      <c r="L232" s="72">
        <v>13.14</v>
      </c>
      <c r="M232" s="2">
        <v>1998</v>
      </c>
      <c r="N232" s="122" t="s">
        <v>12</v>
      </c>
      <c r="O232" s="6" t="s">
        <v>12</v>
      </c>
      <c r="P232" s="29" t="s">
        <v>11</v>
      </c>
      <c r="Q232" s="7" t="s">
        <v>12</v>
      </c>
      <c r="R232" s="8"/>
      <c r="S232" s="34"/>
    </row>
    <row r="233" spans="1:19" ht="11.25" x14ac:dyDescent="0.2">
      <c r="E233" s="31"/>
      <c r="F233" s="31"/>
      <c r="H233" s="42"/>
      <c r="J233" s="32"/>
      <c r="L233" s="30"/>
      <c r="N233" s="30"/>
      <c r="R233" s="62"/>
      <c r="S233" s="34"/>
    </row>
    <row r="234" spans="1:19" ht="12" x14ac:dyDescent="0.2">
      <c r="E234" s="157"/>
      <c r="F234" s="155"/>
      <c r="P234" s="177" t="s">
        <v>1610</v>
      </c>
      <c r="Q234" s="177"/>
      <c r="R234" s="121">
        <f>SUM(R2:R232)</f>
        <v>0</v>
      </c>
      <c r="S234" s="34"/>
    </row>
    <row r="235" spans="1:19" ht="12" x14ac:dyDescent="0.2">
      <c r="E235" s="157"/>
      <c r="F235" s="155"/>
      <c r="P235" s="177" t="s">
        <v>1611</v>
      </c>
      <c r="Q235" s="177"/>
      <c r="R235" s="104">
        <f>R234*0.22</f>
        <v>0</v>
      </c>
      <c r="S235" s="34"/>
    </row>
    <row r="236" spans="1:19" ht="12" x14ac:dyDescent="0.2">
      <c r="E236" s="157"/>
      <c r="F236" s="155"/>
      <c r="P236" s="177" t="s">
        <v>1612</v>
      </c>
      <c r="Q236" s="177"/>
      <c r="R236" s="104">
        <f>SUM(R234:R235)</f>
        <v>0</v>
      </c>
      <c r="S236" s="34"/>
    </row>
    <row r="237" spans="1:19" ht="11.25" x14ac:dyDescent="0.2">
      <c r="E237" s="157"/>
      <c r="F237" s="155"/>
      <c r="S237" s="34"/>
    </row>
    <row r="238" spans="1:19" ht="11.25" x14ac:dyDescent="0.2">
      <c r="E238" s="157"/>
      <c r="F238" s="155"/>
      <c r="S238" s="34"/>
    </row>
  </sheetData>
  <sheetProtection algorithmName="SHA-512" hashValue="THVMAFrgrSLvtb6p1Us0f0kRlsZ42Ib47y3OBf5kj4u2+XaMPdq3EixeCbyK9tN1DrQAx6JxSYgmGqKsij0sZQ==" saltValue="0Cz3fwB8DujZa6TreOx4sg==" spinCount="100000" sheet="1" objects="1" scenarios="1"/>
  <autoFilter ref="A1:R232">
    <sortState ref="A2:S232">
      <sortCondition ref="C1:C232"/>
    </sortState>
  </autoFilter>
  <mergeCells count="3">
    <mergeCell ref="P234:Q234"/>
    <mergeCell ref="P235:Q235"/>
    <mergeCell ref="P236:Q236"/>
  </mergeCells>
  <conditionalFormatting sqref="E1:E1048576">
    <cfRule type="duplicateValues" dxfId="4" priority="1"/>
  </conditionalFormatting>
  <pageMargins left="0.59055118110236227" right="0.19685039370078741" top="0.78740157480314965" bottom="0.39370078740157483" header="0.39370078740157483" footer="0.31496062992125984"/>
  <pageSetup paperSize="9" orientation="landscape" r:id="rId1"/>
  <headerFooter>
    <oddHeader>&amp;LGLAVNI PREGLEDI 2019-2021&amp;CLJ - MB&amp;R&amp;P/&amp;N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zoomScale="120" zoomScaleNormal="120" workbookViewId="0">
      <pane ySplit="1" topLeftCell="A136" activePane="bottomLeft" state="frozen"/>
      <selection pane="bottomLeft" activeCell="R169" sqref="R169"/>
    </sheetView>
  </sheetViews>
  <sheetFormatPr defaultColWidth="7.28515625" defaultRowHeight="12" customHeight="1" x14ac:dyDescent="0.2"/>
  <cols>
    <col min="1" max="1" width="5.42578125" style="9" customWidth="1"/>
    <col min="2" max="2" width="5.7109375" style="9" customWidth="1"/>
    <col min="3" max="3" width="5.28515625" style="166" hidden="1" customWidth="1"/>
    <col min="4" max="4" width="8.42578125" style="9" customWidth="1"/>
    <col min="5" max="5" width="7.28515625" style="167" customWidth="1"/>
    <col min="6" max="6" width="17.7109375" style="9" customWidth="1"/>
    <col min="7" max="7" width="5.42578125" style="168" customWidth="1"/>
    <col min="8" max="8" width="22.7109375" style="9" customWidth="1"/>
    <col min="9" max="9" width="5.5703125" style="168" customWidth="1"/>
    <col min="10" max="10" width="4.140625" style="169" customWidth="1"/>
    <col min="11" max="11" width="6.42578125" style="170" customWidth="1"/>
    <col min="12" max="12" width="5.42578125" style="171" customWidth="1"/>
    <col min="13" max="13" width="7.140625" style="9" customWidth="1"/>
    <col min="14" max="14" width="6.140625" style="9" customWidth="1"/>
    <col min="15" max="15" width="6.7109375" style="9" customWidth="1"/>
    <col min="16" max="16" width="7.28515625" style="9" customWidth="1"/>
    <col min="17" max="17" width="8.28515625" style="9" customWidth="1"/>
    <col min="18" max="18" width="9" style="172" customWidth="1"/>
    <col min="19" max="19" width="7.28515625" style="9" customWidth="1"/>
    <col min="20" max="255" width="7.28515625" style="9"/>
    <col min="256" max="256" width="3.7109375" style="9" customWidth="1"/>
    <col min="257" max="257" width="5" style="9" bestFit="1" customWidth="1"/>
    <col min="258" max="258" width="4.85546875" style="9" customWidth="1"/>
    <col min="259" max="259" width="6.42578125" style="9" bestFit="1" customWidth="1"/>
    <col min="260" max="260" width="16.28515625" style="9" customWidth="1"/>
    <col min="261" max="261" width="2.28515625" style="9" customWidth="1"/>
    <col min="262" max="262" width="20.85546875" style="9" customWidth="1"/>
    <col min="263" max="263" width="3.28515625" style="9" customWidth="1"/>
    <col min="264" max="264" width="8.5703125" style="9" customWidth="1"/>
    <col min="265" max="265" width="9.28515625" style="9" customWidth="1"/>
    <col min="266" max="266" width="3.85546875" style="9" customWidth="1"/>
    <col min="267" max="267" width="4.85546875" style="9" customWidth="1"/>
    <col min="268" max="268" width="1.85546875" style="9" customWidth="1"/>
    <col min="269" max="272" width="9.7109375" style="9" customWidth="1"/>
    <col min="273" max="273" width="12.28515625" style="9" customWidth="1"/>
    <col min="274" max="274" width="37.7109375" style="9" customWidth="1"/>
    <col min="275" max="275" width="7.28515625" style="9" customWidth="1"/>
    <col min="276" max="511" width="7.28515625" style="9"/>
    <col min="512" max="512" width="3.7109375" style="9" customWidth="1"/>
    <col min="513" max="513" width="5" style="9" bestFit="1" customWidth="1"/>
    <col min="514" max="514" width="4.85546875" style="9" customWidth="1"/>
    <col min="515" max="515" width="6.42578125" style="9" bestFit="1" customWidth="1"/>
    <col min="516" max="516" width="16.28515625" style="9" customWidth="1"/>
    <col min="517" max="517" width="2.28515625" style="9" customWidth="1"/>
    <col min="518" max="518" width="20.85546875" style="9" customWidth="1"/>
    <col min="519" max="519" width="3.28515625" style="9" customWidth="1"/>
    <col min="520" max="520" width="8.5703125" style="9" customWidth="1"/>
    <col min="521" max="521" width="9.28515625" style="9" customWidth="1"/>
    <col min="522" max="522" width="3.85546875" style="9" customWidth="1"/>
    <col min="523" max="523" width="4.85546875" style="9" customWidth="1"/>
    <col min="524" max="524" width="1.85546875" style="9" customWidth="1"/>
    <col min="525" max="528" width="9.7109375" style="9" customWidth="1"/>
    <col min="529" max="529" width="12.28515625" style="9" customWidth="1"/>
    <col min="530" max="530" width="37.7109375" style="9" customWidth="1"/>
    <col min="531" max="531" width="7.28515625" style="9" customWidth="1"/>
    <col min="532" max="767" width="7.28515625" style="9"/>
    <col min="768" max="768" width="3.7109375" style="9" customWidth="1"/>
    <col min="769" max="769" width="5" style="9" bestFit="1" customWidth="1"/>
    <col min="770" max="770" width="4.85546875" style="9" customWidth="1"/>
    <col min="771" max="771" width="6.42578125" style="9" bestFit="1" customWidth="1"/>
    <col min="772" max="772" width="16.28515625" style="9" customWidth="1"/>
    <col min="773" max="773" width="2.28515625" style="9" customWidth="1"/>
    <col min="774" max="774" width="20.85546875" style="9" customWidth="1"/>
    <col min="775" max="775" width="3.28515625" style="9" customWidth="1"/>
    <col min="776" max="776" width="8.5703125" style="9" customWidth="1"/>
    <col min="777" max="777" width="9.28515625" style="9" customWidth="1"/>
    <col min="778" max="778" width="3.85546875" style="9" customWidth="1"/>
    <col min="779" max="779" width="4.85546875" style="9" customWidth="1"/>
    <col min="780" max="780" width="1.85546875" style="9" customWidth="1"/>
    <col min="781" max="784" width="9.7109375" style="9" customWidth="1"/>
    <col min="785" max="785" width="12.28515625" style="9" customWidth="1"/>
    <col min="786" max="786" width="37.7109375" style="9" customWidth="1"/>
    <col min="787" max="787" width="7.28515625" style="9" customWidth="1"/>
    <col min="788" max="1023" width="7.28515625" style="9"/>
    <col min="1024" max="1024" width="3.7109375" style="9" customWidth="1"/>
    <col min="1025" max="1025" width="5" style="9" bestFit="1" customWidth="1"/>
    <col min="1026" max="1026" width="4.85546875" style="9" customWidth="1"/>
    <col min="1027" max="1027" width="6.42578125" style="9" bestFit="1" customWidth="1"/>
    <col min="1028" max="1028" width="16.28515625" style="9" customWidth="1"/>
    <col min="1029" max="1029" width="2.28515625" style="9" customWidth="1"/>
    <col min="1030" max="1030" width="20.85546875" style="9" customWidth="1"/>
    <col min="1031" max="1031" width="3.28515625" style="9" customWidth="1"/>
    <col min="1032" max="1032" width="8.5703125" style="9" customWidth="1"/>
    <col min="1033" max="1033" width="9.28515625" style="9" customWidth="1"/>
    <col min="1034" max="1034" width="3.85546875" style="9" customWidth="1"/>
    <col min="1035" max="1035" width="4.85546875" style="9" customWidth="1"/>
    <col min="1036" max="1036" width="1.85546875" style="9" customWidth="1"/>
    <col min="1037" max="1040" width="9.7109375" style="9" customWidth="1"/>
    <col min="1041" max="1041" width="12.28515625" style="9" customWidth="1"/>
    <col min="1042" max="1042" width="37.7109375" style="9" customWidth="1"/>
    <col min="1043" max="1043" width="7.28515625" style="9" customWidth="1"/>
    <col min="1044" max="1279" width="7.28515625" style="9"/>
    <col min="1280" max="1280" width="3.7109375" style="9" customWidth="1"/>
    <col min="1281" max="1281" width="5" style="9" bestFit="1" customWidth="1"/>
    <col min="1282" max="1282" width="4.85546875" style="9" customWidth="1"/>
    <col min="1283" max="1283" width="6.42578125" style="9" bestFit="1" customWidth="1"/>
    <col min="1284" max="1284" width="16.28515625" style="9" customWidth="1"/>
    <col min="1285" max="1285" width="2.28515625" style="9" customWidth="1"/>
    <col min="1286" max="1286" width="20.85546875" style="9" customWidth="1"/>
    <col min="1287" max="1287" width="3.28515625" style="9" customWidth="1"/>
    <col min="1288" max="1288" width="8.5703125" style="9" customWidth="1"/>
    <col min="1289" max="1289" width="9.28515625" style="9" customWidth="1"/>
    <col min="1290" max="1290" width="3.85546875" style="9" customWidth="1"/>
    <col min="1291" max="1291" width="4.85546875" style="9" customWidth="1"/>
    <col min="1292" max="1292" width="1.85546875" style="9" customWidth="1"/>
    <col min="1293" max="1296" width="9.7109375" style="9" customWidth="1"/>
    <col min="1297" max="1297" width="12.28515625" style="9" customWidth="1"/>
    <col min="1298" max="1298" width="37.7109375" style="9" customWidth="1"/>
    <col min="1299" max="1299" width="7.28515625" style="9" customWidth="1"/>
    <col min="1300" max="1535" width="7.28515625" style="9"/>
    <col min="1536" max="1536" width="3.7109375" style="9" customWidth="1"/>
    <col min="1537" max="1537" width="5" style="9" bestFit="1" customWidth="1"/>
    <col min="1538" max="1538" width="4.85546875" style="9" customWidth="1"/>
    <col min="1539" max="1539" width="6.42578125" style="9" bestFit="1" customWidth="1"/>
    <col min="1540" max="1540" width="16.28515625" style="9" customWidth="1"/>
    <col min="1541" max="1541" width="2.28515625" style="9" customWidth="1"/>
    <col min="1542" max="1542" width="20.85546875" style="9" customWidth="1"/>
    <col min="1543" max="1543" width="3.28515625" style="9" customWidth="1"/>
    <col min="1544" max="1544" width="8.5703125" style="9" customWidth="1"/>
    <col min="1545" max="1545" width="9.28515625" style="9" customWidth="1"/>
    <col min="1546" max="1546" width="3.85546875" style="9" customWidth="1"/>
    <col min="1547" max="1547" width="4.85546875" style="9" customWidth="1"/>
    <col min="1548" max="1548" width="1.85546875" style="9" customWidth="1"/>
    <col min="1549" max="1552" width="9.7109375" style="9" customWidth="1"/>
    <col min="1553" max="1553" width="12.28515625" style="9" customWidth="1"/>
    <col min="1554" max="1554" width="37.7109375" style="9" customWidth="1"/>
    <col min="1555" max="1555" width="7.28515625" style="9" customWidth="1"/>
    <col min="1556" max="1791" width="7.28515625" style="9"/>
    <col min="1792" max="1792" width="3.7109375" style="9" customWidth="1"/>
    <col min="1793" max="1793" width="5" style="9" bestFit="1" customWidth="1"/>
    <col min="1794" max="1794" width="4.85546875" style="9" customWidth="1"/>
    <col min="1795" max="1795" width="6.42578125" style="9" bestFit="1" customWidth="1"/>
    <col min="1796" max="1796" width="16.28515625" style="9" customWidth="1"/>
    <col min="1797" max="1797" width="2.28515625" style="9" customWidth="1"/>
    <col min="1798" max="1798" width="20.85546875" style="9" customWidth="1"/>
    <col min="1799" max="1799" width="3.28515625" style="9" customWidth="1"/>
    <col min="1800" max="1800" width="8.5703125" style="9" customWidth="1"/>
    <col min="1801" max="1801" width="9.28515625" style="9" customWidth="1"/>
    <col min="1802" max="1802" width="3.85546875" style="9" customWidth="1"/>
    <col min="1803" max="1803" width="4.85546875" style="9" customWidth="1"/>
    <col min="1804" max="1804" width="1.85546875" style="9" customWidth="1"/>
    <col min="1805" max="1808" width="9.7109375" style="9" customWidth="1"/>
    <col min="1809" max="1809" width="12.28515625" style="9" customWidth="1"/>
    <col min="1810" max="1810" width="37.7109375" style="9" customWidth="1"/>
    <col min="1811" max="1811" width="7.28515625" style="9" customWidth="1"/>
    <col min="1812" max="2047" width="7.28515625" style="9"/>
    <col min="2048" max="2048" width="3.7109375" style="9" customWidth="1"/>
    <col min="2049" max="2049" width="5" style="9" bestFit="1" customWidth="1"/>
    <col min="2050" max="2050" width="4.85546875" style="9" customWidth="1"/>
    <col min="2051" max="2051" width="6.42578125" style="9" bestFit="1" customWidth="1"/>
    <col min="2052" max="2052" width="16.28515625" style="9" customWidth="1"/>
    <col min="2053" max="2053" width="2.28515625" style="9" customWidth="1"/>
    <col min="2054" max="2054" width="20.85546875" style="9" customWidth="1"/>
    <col min="2055" max="2055" width="3.28515625" style="9" customWidth="1"/>
    <col min="2056" max="2056" width="8.5703125" style="9" customWidth="1"/>
    <col min="2057" max="2057" width="9.28515625" style="9" customWidth="1"/>
    <col min="2058" max="2058" width="3.85546875" style="9" customWidth="1"/>
    <col min="2059" max="2059" width="4.85546875" style="9" customWidth="1"/>
    <col min="2060" max="2060" width="1.85546875" style="9" customWidth="1"/>
    <col min="2061" max="2064" width="9.7109375" style="9" customWidth="1"/>
    <col min="2065" max="2065" width="12.28515625" style="9" customWidth="1"/>
    <col min="2066" max="2066" width="37.7109375" style="9" customWidth="1"/>
    <col min="2067" max="2067" width="7.28515625" style="9" customWidth="1"/>
    <col min="2068" max="2303" width="7.28515625" style="9"/>
    <col min="2304" max="2304" width="3.7109375" style="9" customWidth="1"/>
    <col min="2305" max="2305" width="5" style="9" bestFit="1" customWidth="1"/>
    <col min="2306" max="2306" width="4.85546875" style="9" customWidth="1"/>
    <col min="2307" max="2307" width="6.42578125" style="9" bestFit="1" customWidth="1"/>
    <col min="2308" max="2308" width="16.28515625" style="9" customWidth="1"/>
    <col min="2309" max="2309" width="2.28515625" style="9" customWidth="1"/>
    <col min="2310" max="2310" width="20.85546875" style="9" customWidth="1"/>
    <col min="2311" max="2311" width="3.28515625" style="9" customWidth="1"/>
    <col min="2312" max="2312" width="8.5703125" style="9" customWidth="1"/>
    <col min="2313" max="2313" width="9.28515625" style="9" customWidth="1"/>
    <col min="2314" max="2314" width="3.85546875" style="9" customWidth="1"/>
    <col min="2315" max="2315" width="4.85546875" style="9" customWidth="1"/>
    <col min="2316" max="2316" width="1.85546875" style="9" customWidth="1"/>
    <col min="2317" max="2320" width="9.7109375" style="9" customWidth="1"/>
    <col min="2321" max="2321" width="12.28515625" style="9" customWidth="1"/>
    <col min="2322" max="2322" width="37.7109375" style="9" customWidth="1"/>
    <col min="2323" max="2323" width="7.28515625" style="9" customWidth="1"/>
    <col min="2324" max="2559" width="7.28515625" style="9"/>
    <col min="2560" max="2560" width="3.7109375" style="9" customWidth="1"/>
    <col min="2561" max="2561" width="5" style="9" bestFit="1" customWidth="1"/>
    <col min="2562" max="2562" width="4.85546875" style="9" customWidth="1"/>
    <col min="2563" max="2563" width="6.42578125" style="9" bestFit="1" customWidth="1"/>
    <col min="2564" max="2564" width="16.28515625" style="9" customWidth="1"/>
    <col min="2565" max="2565" width="2.28515625" style="9" customWidth="1"/>
    <col min="2566" max="2566" width="20.85546875" style="9" customWidth="1"/>
    <col min="2567" max="2567" width="3.28515625" style="9" customWidth="1"/>
    <col min="2568" max="2568" width="8.5703125" style="9" customWidth="1"/>
    <col min="2569" max="2569" width="9.28515625" style="9" customWidth="1"/>
    <col min="2570" max="2570" width="3.85546875" style="9" customWidth="1"/>
    <col min="2571" max="2571" width="4.85546875" style="9" customWidth="1"/>
    <col min="2572" max="2572" width="1.85546875" style="9" customWidth="1"/>
    <col min="2573" max="2576" width="9.7109375" style="9" customWidth="1"/>
    <col min="2577" max="2577" width="12.28515625" style="9" customWidth="1"/>
    <col min="2578" max="2578" width="37.7109375" style="9" customWidth="1"/>
    <col min="2579" max="2579" width="7.28515625" style="9" customWidth="1"/>
    <col min="2580" max="2815" width="7.28515625" style="9"/>
    <col min="2816" max="2816" width="3.7109375" style="9" customWidth="1"/>
    <col min="2817" max="2817" width="5" style="9" bestFit="1" customWidth="1"/>
    <col min="2818" max="2818" width="4.85546875" style="9" customWidth="1"/>
    <col min="2819" max="2819" width="6.42578125" style="9" bestFit="1" customWidth="1"/>
    <col min="2820" max="2820" width="16.28515625" style="9" customWidth="1"/>
    <col min="2821" max="2821" width="2.28515625" style="9" customWidth="1"/>
    <col min="2822" max="2822" width="20.85546875" style="9" customWidth="1"/>
    <col min="2823" max="2823" width="3.28515625" style="9" customWidth="1"/>
    <col min="2824" max="2824" width="8.5703125" style="9" customWidth="1"/>
    <col min="2825" max="2825" width="9.28515625" style="9" customWidth="1"/>
    <col min="2826" max="2826" width="3.85546875" style="9" customWidth="1"/>
    <col min="2827" max="2827" width="4.85546875" style="9" customWidth="1"/>
    <col min="2828" max="2828" width="1.85546875" style="9" customWidth="1"/>
    <col min="2829" max="2832" width="9.7109375" style="9" customWidth="1"/>
    <col min="2833" max="2833" width="12.28515625" style="9" customWidth="1"/>
    <col min="2834" max="2834" width="37.7109375" style="9" customWidth="1"/>
    <col min="2835" max="2835" width="7.28515625" style="9" customWidth="1"/>
    <col min="2836" max="3071" width="7.28515625" style="9"/>
    <col min="3072" max="3072" width="3.7109375" style="9" customWidth="1"/>
    <col min="3073" max="3073" width="5" style="9" bestFit="1" customWidth="1"/>
    <col min="3074" max="3074" width="4.85546875" style="9" customWidth="1"/>
    <col min="3075" max="3075" width="6.42578125" style="9" bestFit="1" customWidth="1"/>
    <col min="3076" max="3076" width="16.28515625" style="9" customWidth="1"/>
    <col min="3077" max="3077" width="2.28515625" style="9" customWidth="1"/>
    <col min="3078" max="3078" width="20.85546875" style="9" customWidth="1"/>
    <col min="3079" max="3079" width="3.28515625" style="9" customWidth="1"/>
    <col min="3080" max="3080" width="8.5703125" style="9" customWidth="1"/>
    <col min="3081" max="3081" width="9.28515625" style="9" customWidth="1"/>
    <col min="3082" max="3082" width="3.85546875" style="9" customWidth="1"/>
    <col min="3083" max="3083" width="4.85546875" style="9" customWidth="1"/>
    <col min="3084" max="3084" width="1.85546875" style="9" customWidth="1"/>
    <col min="3085" max="3088" width="9.7109375" style="9" customWidth="1"/>
    <col min="3089" max="3089" width="12.28515625" style="9" customWidth="1"/>
    <col min="3090" max="3090" width="37.7109375" style="9" customWidth="1"/>
    <col min="3091" max="3091" width="7.28515625" style="9" customWidth="1"/>
    <col min="3092" max="3327" width="7.28515625" style="9"/>
    <col min="3328" max="3328" width="3.7109375" style="9" customWidth="1"/>
    <col min="3329" max="3329" width="5" style="9" bestFit="1" customWidth="1"/>
    <col min="3330" max="3330" width="4.85546875" style="9" customWidth="1"/>
    <col min="3331" max="3331" width="6.42578125" style="9" bestFit="1" customWidth="1"/>
    <col min="3332" max="3332" width="16.28515625" style="9" customWidth="1"/>
    <col min="3333" max="3333" width="2.28515625" style="9" customWidth="1"/>
    <col min="3334" max="3334" width="20.85546875" style="9" customWidth="1"/>
    <col min="3335" max="3335" width="3.28515625" style="9" customWidth="1"/>
    <col min="3336" max="3336" width="8.5703125" style="9" customWidth="1"/>
    <col min="3337" max="3337" width="9.28515625" style="9" customWidth="1"/>
    <col min="3338" max="3338" width="3.85546875" style="9" customWidth="1"/>
    <col min="3339" max="3339" width="4.85546875" style="9" customWidth="1"/>
    <col min="3340" max="3340" width="1.85546875" style="9" customWidth="1"/>
    <col min="3341" max="3344" width="9.7109375" style="9" customWidth="1"/>
    <col min="3345" max="3345" width="12.28515625" style="9" customWidth="1"/>
    <col min="3346" max="3346" width="37.7109375" style="9" customWidth="1"/>
    <col min="3347" max="3347" width="7.28515625" style="9" customWidth="1"/>
    <col min="3348" max="3583" width="7.28515625" style="9"/>
    <col min="3584" max="3584" width="3.7109375" style="9" customWidth="1"/>
    <col min="3585" max="3585" width="5" style="9" bestFit="1" customWidth="1"/>
    <col min="3586" max="3586" width="4.85546875" style="9" customWidth="1"/>
    <col min="3587" max="3587" width="6.42578125" style="9" bestFit="1" customWidth="1"/>
    <col min="3588" max="3588" width="16.28515625" style="9" customWidth="1"/>
    <col min="3589" max="3589" width="2.28515625" style="9" customWidth="1"/>
    <col min="3590" max="3590" width="20.85546875" style="9" customWidth="1"/>
    <col min="3591" max="3591" width="3.28515625" style="9" customWidth="1"/>
    <col min="3592" max="3592" width="8.5703125" style="9" customWidth="1"/>
    <col min="3593" max="3593" width="9.28515625" style="9" customWidth="1"/>
    <col min="3594" max="3594" width="3.85546875" style="9" customWidth="1"/>
    <col min="3595" max="3595" width="4.85546875" style="9" customWidth="1"/>
    <col min="3596" max="3596" width="1.85546875" style="9" customWidth="1"/>
    <col min="3597" max="3600" width="9.7109375" style="9" customWidth="1"/>
    <col min="3601" max="3601" width="12.28515625" style="9" customWidth="1"/>
    <col min="3602" max="3602" width="37.7109375" style="9" customWidth="1"/>
    <col min="3603" max="3603" width="7.28515625" style="9" customWidth="1"/>
    <col min="3604" max="3839" width="7.28515625" style="9"/>
    <col min="3840" max="3840" width="3.7109375" style="9" customWidth="1"/>
    <col min="3841" max="3841" width="5" style="9" bestFit="1" customWidth="1"/>
    <col min="3842" max="3842" width="4.85546875" style="9" customWidth="1"/>
    <col min="3843" max="3843" width="6.42578125" style="9" bestFit="1" customWidth="1"/>
    <col min="3844" max="3844" width="16.28515625" style="9" customWidth="1"/>
    <col min="3845" max="3845" width="2.28515625" style="9" customWidth="1"/>
    <col min="3846" max="3846" width="20.85546875" style="9" customWidth="1"/>
    <col min="3847" max="3847" width="3.28515625" style="9" customWidth="1"/>
    <col min="3848" max="3848" width="8.5703125" style="9" customWidth="1"/>
    <col min="3849" max="3849" width="9.28515625" style="9" customWidth="1"/>
    <col min="3850" max="3850" width="3.85546875" style="9" customWidth="1"/>
    <col min="3851" max="3851" width="4.85546875" style="9" customWidth="1"/>
    <col min="3852" max="3852" width="1.85546875" style="9" customWidth="1"/>
    <col min="3853" max="3856" width="9.7109375" style="9" customWidth="1"/>
    <col min="3857" max="3857" width="12.28515625" style="9" customWidth="1"/>
    <col min="3858" max="3858" width="37.7109375" style="9" customWidth="1"/>
    <col min="3859" max="3859" width="7.28515625" style="9" customWidth="1"/>
    <col min="3860" max="4095" width="7.28515625" style="9"/>
    <col min="4096" max="4096" width="3.7109375" style="9" customWidth="1"/>
    <col min="4097" max="4097" width="5" style="9" bestFit="1" customWidth="1"/>
    <col min="4098" max="4098" width="4.85546875" style="9" customWidth="1"/>
    <col min="4099" max="4099" width="6.42578125" style="9" bestFit="1" customWidth="1"/>
    <col min="4100" max="4100" width="16.28515625" style="9" customWidth="1"/>
    <col min="4101" max="4101" width="2.28515625" style="9" customWidth="1"/>
    <col min="4102" max="4102" width="20.85546875" style="9" customWidth="1"/>
    <col min="4103" max="4103" width="3.28515625" style="9" customWidth="1"/>
    <col min="4104" max="4104" width="8.5703125" style="9" customWidth="1"/>
    <col min="4105" max="4105" width="9.28515625" style="9" customWidth="1"/>
    <col min="4106" max="4106" width="3.85546875" style="9" customWidth="1"/>
    <col min="4107" max="4107" width="4.85546875" style="9" customWidth="1"/>
    <col min="4108" max="4108" width="1.85546875" style="9" customWidth="1"/>
    <col min="4109" max="4112" width="9.7109375" style="9" customWidth="1"/>
    <col min="4113" max="4113" width="12.28515625" style="9" customWidth="1"/>
    <col min="4114" max="4114" width="37.7109375" style="9" customWidth="1"/>
    <col min="4115" max="4115" width="7.28515625" style="9" customWidth="1"/>
    <col min="4116" max="4351" width="7.28515625" style="9"/>
    <col min="4352" max="4352" width="3.7109375" style="9" customWidth="1"/>
    <col min="4353" max="4353" width="5" style="9" bestFit="1" customWidth="1"/>
    <col min="4354" max="4354" width="4.85546875" style="9" customWidth="1"/>
    <col min="4355" max="4355" width="6.42578125" style="9" bestFit="1" customWidth="1"/>
    <col min="4356" max="4356" width="16.28515625" style="9" customWidth="1"/>
    <col min="4357" max="4357" width="2.28515625" style="9" customWidth="1"/>
    <col min="4358" max="4358" width="20.85546875" style="9" customWidth="1"/>
    <col min="4359" max="4359" width="3.28515625" style="9" customWidth="1"/>
    <col min="4360" max="4360" width="8.5703125" style="9" customWidth="1"/>
    <col min="4361" max="4361" width="9.28515625" style="9" customWidth="1"/>
    <col min="4362" max="4362" width="3.85546875" style="9" customWidth="1"/>
    <col min="4363" max="4363" width="4.85546875" style="9" customWidth="1"/>
    <col min="4364" max="4364" width="1.85546875" style="9" customWidth="1"/>
    <col min="4365" max="4368" width="9.7109375" style="9" customWidth="1"/>
    <col min="4369" max="4369" width="12.28515625" style="9" customWidth="1"/>
    <col min="4370" max="4370" width="37.7109375" style="9" customWidth="1"/>
    <col min="4371" max="4371" width="7.28515625" style="9" customWidth="1"/>
    <col min="4372" max="4607" width="7.28515625" style="9"/>
    <col min="4608" max="4608" width="3.7109375" style="9" customWidth="1"/>
    <col min="4609" max="4609" width="5" style="9" bestFit="1" customWidth="1"/>
    <col min="4610" max="4610" width="4.85546875" style="9" customWidth="1"/>
    <col min="4611" max="4611" width="6.42578125" style="9" bestFit="1" customWidth="1"/>
    <col min="4612" max="4612" width="16.28515625" style="9" customWidth="1"/>
    <col min="4613" max="4613" width="2.28515625" style="9" customWidth="1"/>
    <col min="4614" max="4614" width="20.85546875" style="9" customWidth="1"/>
    <col min="4615" max="4615" width="3.28515625" style="9" customWidth="1"/>
    <col min="4616" max="4616" width="8.5703125" style="9" customWidth="1"/>
    <col min="4617" max="4617" width="9.28515625" style="9" customWidth="1"/>
    <col min="4618" max="4618" width="3.85546875" style="9" customWidth="1"/>
    <col min="4619" max="4619" width="4.85546875" style="9" customWidth="1"/>
    <col min="4620" max="4620" width="1.85546875" style="9" customWidth="1"/>
    <col min="4621" max="4624" width="9.7109375" style="9" customWidth="1"/>
    <col min="4625" max="4625" width="12.28515625" style="9" customWidth="1"/>
    <col min="4626" max="4626" width="37.7109375" style="9" customWidth="1"/>
    <col min="4627" max="4627" width="7.28515625" style="9" customWidth="1"/>
    <col min="4628" max="4863" width="7.28515625" style="9"/>
    <col min="4864" max="4864" width="3.7109375" style="9" customWidth="1"/>
    <col min="4865" max="4865" width="5" style="9" bestFit="1" customWidth="1"/>
    <col min="4866" max="4866" width="4.85546875" style="9" customWidth="1"/>
    <col min="4867" max="4867" width="6.42578125" style="9" bestFit="1" customWidth="1"/>
    <col min="4868" max="4868" width="16.28515625" style="9" customWidth="1"/>
    <col min="4869" max="4869" width="2.28515625" style="9" customWidth="1"/>
    <col min="4870" max="4870" width="20.85546875" style="9" customWidth="1"/>
    <col min="4871" max="4871" width="3.28515625" style="9" customWidth="1"/>
    <col min="4872" max="4872" width="8.5703125" style="9" customWidth="1"/>
    <col min="4873" max="4873" width="9.28515625" style="9" customWidth="1"/>
    <col min="4874" max="4874" width="3.85546875" style="9" customWidth="1"/>
    <col min="4875" max="4875" width="4.85546875" style="9" customWidth="1"/>
    <col min="4876" max="4876" width="1.85546875" style="9" customWidth="1"/>
    <col min="4877" max="4880" width="9.7109375" style="9" customWidth="1"/>
    <col min="4881" max="4881" width="12.28515625" style="9" customWidth="1"/>
    <col min="4882" max="4882" width="37.7109375" style="9" customWidth="1"/>
    <col min="4883" max="4883" width="7.28515625" style="9" customWidth="1"/>
    <col min="4884" max="5119" width="7.28515625" style="9"/>
    <col min="5120" max="5120" width="3.7109375" style="9" customWidth="1"/>
    <col min="5121" max="5121" width="5" style="9" bestFit="1" customWidth="1"/>
    <col min="5122" max="5122" width="4.85546875" style="9" customWidth="1"/>
    <col min="5123" max="5123" width="6.42578125" style="9" bestFit="1" customWidth="1"/>
    <col min="5124" max="5124" width="16.28515625" style="9" customWidth="1"/>
    <col min="5125" max="5125" width="2.28515625" style="9" customWidth="1"/>
    <col min="5126" max="5126" width="20.85546875" style="9" customWidth="1"/>
    <col min="5127" max="5127" width="3.28515625" style="9" customWidth="1"/>
    <col min="5128" max="5128" width="8.5703125" style="9" customWidth="1"/>
    <col min="5129" max="5129" width="9.28515625" style="9" customWidth="1"/>
    <col min="5130" max="5130" width="3.85546875" style="9" customWidth="1"/>
    <col min="5131" max="5131" width="4.85546875" style="9" customWidth="1"/>
    <col min="5132" max="5132" width="1.85546875" style="9" customWidth="1"/>
    <col min="5133" max="5136" width="9.7109375" style="9" customWidth="1"/>
    <col min="5137" max="5137" width="12.28515625" style="9" customWidth="1"/>
    <col min="5138" max="5138" width="37.7109375" style="9" customWidth="1"/>
    <col min="5139" max="5139" width="7.28515625" style="9" customWidth="1"/>
    <col min="5140" max="5375" width="7.28515625" style="9"/>
    <col min="5376" max="5376" width="3.7109375" style="9" customWidth="1"/>
    <col min="5377" max="5377" width="5" style="9" bestFit="1" customWidth="1"/>
    <col min="5378" max="5378" width="4.85546875" style="9" customWidth="1"/>
    <col min="5379" max="5379" width="6.42578125" style="9" bestFit="1" customWidth="1"/>
    <col min="5380" max="5380" width="16.28515625" style="9" customWidth="1"/>
    <col min="5381" max="5381" width="2.28515625" style="9" customWidth="1"/>
    <col min="5382" max="5382" width="20.85546875" style="9" customWidth="1"/>
    <col min="5383" max="5383" width="3.28515625" style="9" customWidth="1"/>
    <col min="5384" max="5384" width="8.5703125" style="9" customWidth="1"/>
    <col min="5385" max="5385" width="9.28515625" style="9" customWidth="1"/>
    <col min="5386" max="5386" width="3.85546875" style="9" customWidth="1"/>
    <col min="5387" max="5387" width="4.85546875" style="9" customWidth="1"/>
    <col min="5388" max="5388" width="1.85546875" style="9" customWidth="1"/>
    <col min="5389" max="5392" width="9.7109375" style="9" customWidth="1"/>
    <col min="5393" max="5393" width="12.28515625" style="9" customWidth="1"/>
    <col min="5394" max="5394" width="37.7109375" style="9" customWidth="1"/>
    <col min="5395" max="5395" width="7.28515625" style="9" customWidth="1"/>
    <col min="5396" max="5631" width="7.28515625" style="9"/>
    <col min="5632" max="5632" width="3.7109375" style="9" customWidth="1"/>
    <col min="5633" max="5633" width="5" style="9" bestFit="1" customWidth="1"/>
    <col min="5634" max="5634" width="4.85546875" style="9" customWidth="1"/>
    <col min="5635" max="5635" width="6.42578125" style="9" bestFit="1" customWidth="1"/>
    <col min="5636" max="5636" width="16.28515625" style="9" customWidth="1"/>
    <col min="5637" max="5637" width="2.28515625" style="9" customWidth="1"/>
    <col min="5638" max="5638" width="20.85546875" style="9" customWidth="1"/>
    <col min="5639" max="5639" width="3.28515625" style="9" customWidth="1"/>
    <col min="5640" max="5640" width="8.5703125" style="9" customWidth="1"/>
    <col min="5641" max="5641" width="9.28515625" style="9" customWidth="1"/>
    <col min="5642" max="5642" width="3.85546875" style="9" customWidth="1"/>
    <col min="5643" max="5643" width="4.85546875" style="9" customWidth="1"/>
    <col min="5644" max="5644" width="1.85546875" style="9" customWidth="1"/>
    <col min="5645" max="5648" width="9.7109375" style="9" customWidth="1"/>
    <col min="5649" max="5649" width="12.28515625" style="9" customWidth="1"/>
    <col min="5650" max="5650" width="37.7109375" style="9" customWidth="1"/>
    <col min="5651" max="5651" width="7.28515625" style="9" customWidth="1"/>
    <col min="5652" max="5887" width="7.28515625" style="9"/>
    <col min="5888" max="5888" width="3.7109375" style="9" customWidth="1"/>
    <col min="5889" max="5889" width="5" style="9" bestFit="1" customWidth="1"/>
    <col min="5890" max="5890" width="4.85546875" style="9" customWidth="1"/>
    <col min="5891" max="5891" width="6.42578125" style="9" bestFit="1" customWidth="1"/>
    <col min="5892" max="5892" width="16.28515625" style="9" customWidth="1"/>
    <col min="5893" max="5893" width="2.28515625" style="9" customWidth="1"/>
    <col min="5894" max="5894" width="20.85546875" style="9" customWidth="1"/>
    <col min="5895" max="5895" width="3.28515625" style="9" customWidth="1"/>
    <col min="5896" max="5896" width="8.5703125" style="9" customWidth="1"/>
    <col min="5897" max="5897" width="9.28515625" style="9" customWidth="1"/>
    <col min="5898" max="5898" width="3.85546875" style="9" customWidth="1"/>
    <col min="5899" max="5899" width="4.85546875" style="9" customWidth="1"/>
    <col min="5900" max="5900" width="1.85546875" style="9" customWidth="1"/>
    <col min="5901" max="5904" width="9.7109375" style="9" customWidth="1"/>
    <col min="5905" max="5905" width="12.28515625" style="9" customWidth="1"/>
    <col min="5906" max="5906" width="37.7109375" style="9" customWidth="1"/>
    <col min="5907" max="5907" width="7.28515625" style="9" customWidth="1"/>
    <col min="5908" max="6143" width="7.28515625" style="9"/>
    <col min="6144" max="6144" width="3.7109375" style="9" customWidth="1"/>
    <col min="6145" max="6145" width="5" style="9" bestFit="1" customWidth="1"/>
    <col min="6146" max="6146" width="4.85546875" style="9" customWidth="1"/>
    <col min="6147" max="6147" width="6.42578125" style="9" bestFit="1" customWidth="1"/>
    <col min="6148" max="6148" width="16.28515625" style="9" customWidth="1"/>
    <col min="6149" max="6149" width="2.28515625" style="9" customWidth="1"/>
    <col min="6150" max="6150" width="20.85546875" style="9" customWidth="1"/>
    <col min="6151" max="6151" width="3.28515625" style="9" customWidth="1"/>
    <col min="6152" max="6152" width="8.5703125" style="9" customWidth="1"/>
    <col min="6153" max="6153" width="9.28515625" style="9" customWidth="1"/>
    <col min="6154" max="6154" width="3.85546875" style="9" customWidth="1"/>
    <col min="6155" max="6155" width="4.85546875" style="9" customWidth="1"/>
    <col min="6156" max="6156" width="1.85546875" style="9" customWidth="1"/>
    <col min="6157" max="6160" width="9.7109375" style="9" customWidth="1"/>
    <col min="6161" max="6161" width="12.28515625" style="9" customWidth="1"/>
    <col min="6162" max="6162" width="37.7109375" style="9" customWidth="1"/>
    <col min="6163" max="6163" width="7.28515625" style="9" customWidth="1"/>
    <col min="6164" max="6399" width="7.28515625" style="9"/>
    <col min="6400" max="6400" width="3.7109375" style="9" customWidth="1"/>
    <col min="6401" max="6401" width="5" style="9" bestFit="1" customWidth="1"/>
    <col min="6402" max="6402" width="4.85546875" style="9" customWidth="1"/>
    <col min="6403" max="6403" width="6.42578125" style="9" bestFit="1" customWidth="1"/>
    <col min="6404" max="6404" width="16.28515625" style="9" customWidth="1"/>
    <col min="6405" max="6405" width="2.28515625" style="9" customWidth="1"/>
    <col min="6406" max="6406" width="20.85546875" style="9" customWidth="1"/>
    <col min="6407" max="6407" width="3.28515625" style="9" customWidth="1"/>
    <col min="6408" max="6408" width="8.5703125" style="9" customWidth="1"/>
    <col min="6409" max="6409" width="9.28515625" style="9" customWidth="1"/>
    <col min="6410" max="6410" width="3.85546875" style="9" customWidth="1"/>
    <col min="6411" max="6411" width="4.85546875" style="9" customWidth="1"/>
    <col min="6412" max="6412" width="1.85546875" style="9" customWidth="1"/>
    <col min="6413" max="6416" width="9.7109375" style="9" customWidth="1"/>
    <col min="6417" max="6417" width="12.28515625" style="9" customWidth="1"/>
    <col min="6418" max="6418" width="37.7109375" style="9" customWidth="1"/>
    <col min="6419" max="6419" width="7.28515625" style="9" customWidth="1"/>
    <col min="6420" max="6655" width="7.28515625" style="9"/>
    <col min="6656" max="6656" width="3.7109375" style="9" customWidth="1"/>
    <col min="6657" max="6657" width="5" style="9" bestFit="1" customWidth="1"/>
    <col min="6658" max="6658" width="4.85546875" style="9" customWidth="1"/>
    <col min="6659" max="6659" width="6.42578125" style="9" bestFit="1" customWidth="1"/>
    <col min="6660" max="6660" width="16.28515625" style="9" customWidth="1"/>
    <col min="6661" max="6661" width="2.28515625" style="9" customWidth="1"/>
    <col min="6662" max="6662" width="20.85546875" style="9" customWidth="1"/>
    <col min="6663" max="6663" width="3.28515625" style="9" customWidth="1"/>
    <col min="6664" max="6664" width="8.5703125" style="9" customWidth="1"/>
    <col min="6665" max="6665" width="9.28515625" style="9" customWidth="1"/>
    <col min="6666" max="6666" width="3.85546875" style="9" customWidth="1"/>
    <col min="6667" max="6667" width="4.85546875" style="9" customWidth="1"/>
    <col min="6668" max="6668" width="1.85546875" style="9" customWidth="1"/>
    <col min="6669" max="6672" width="9.7109375" style="9" customWidth="1"/>
    <col min="6673" max="6673" width="12.28515625" style="9" customWidth="1"/>
    <col min="6674" max="6674" width="37.7109375" style="9" customWidth="1"/>
    <col min="6675" max="6675" width="7.28515625" style="9" customWidth="1"/>
    <col min="6676" max="6911" width="7.28515625" style="9"/>
    <col min="6912" max="6912" width="3.7109375" style="9" customWidth="1"/>
    <col min="6913" max="6913" width="5" style="9" bestFit="1" customWidth="1"/>
    <col min="6914" max="6914" width="4.85546875" style="9" customWidth="1"/>
    <col min="6915" max="6915" width="6.42578125" style="9" bestFit="1" customWidth="1"/>
    <col min="6916" max="6916" width="16.28515625" style="9" customWidth="1"/>
    <col min="6917" max="6917" width="2.28515625" style="9" customWidth="1"/>
    <col min="6918" max="6918" width="20.85546875" style="9" customWidth="1"/>
    <col min="6919" max="6919" width="3.28515625" style="9" customWidth="1"/>
    <col min="6920" max="6920" width="8.5703125" style="9" customWidth="1"/>
    <col min="6921" max="6921" width="9.28515625" style="9" customWidth="1"/>
    <col min="6922" max="6922" width="3.85546875" style="9" customWidth="1"/>
    <col min="6923" max="6923" width="4.85546875" style="9" customWidth="1"/>
    <col min="6924" max="6924" width="1.85546875" style="9" customWidth="1"/>
    <col min="6925" max="6928" width="9.7109375" style="9" customWidth="1"/>
    <col min="6929" max="6929" width="12.28515625" style="9" customWidth="1"/>
    <col min="6930" max="6930" width="37.7109375" style="9" customWidth="1"/>
    <col min="6931" max="6931" width="7.28515625" style="9" customWidth="1"/>
    <col min="6932" max="7167" width="7.28515625" style="9"/>
    <col min="7168" max="7168" width="3.7109375" style="9" customWidth="1"/>
    <col min="7169" max="7169" width="5" style="9" bestFit="1" customWidth="1"/>
    <col min="7170" max="7170" width="4.85546875" style="9" customWidth="1"/>
    <col min="7171" max="7171" width="6.42578125" style="9" bestFit="1" customWidth="1"/>
    <col min="7172" max="7172" width="16.28515625" style="9" customWidth="1"/>
    <col min="7173" max="7173" width="2.28515625" style="9" customWidth="1"/>
    <col min="7174" max="7174" width="20.85546875" style="9" customWidth="1"/>
    <col min="7175" max="7175" width="3.28515625" style="9" customWidth="1"/>
    <col min="7176" max="7176" width="8.5703125" style="9" customWidth="1"/>
    <col min="7177" max="7177" width="9.28515625" style="9" customWidth="1"/>
    <col min="7178" max="7178" width="3.85546875" style="9" customWidth="1"/>
    <col min="7179" max="7179" width="4.85546875" style="9" customWidth="1"/>
    <col min="7180" max="7180" width="1.85546875" style="9" customWidth="1"/>
    <col min="7181" max="7184" width="9.7109375" style="9" customWidth="1"/>
    <col min="7185" max="7185" width="12.28515625" style="9" customWidth="1"/>
    <col min="7186" max="7186" width="37.7109375" style="9" customWidth="1"/>
    <col min="7187" max="7187" width="7.28515625" style="9" customWidth="1"/>
    <col min="7188" max="7423" width="7.28515625" style="9"/>
    <col min="7424" max="7424" width="3.7109375" style="9" customWidth="1"/>
    <col min="7425" max="7425" width="5" style="9" bestFit="1" customWidth="1"/>
    <col min="7426" max="7426" width="4.85546875" style="9" customWidth="1"/>
    <col min="7427" max="7427" width="6.42578125" style="9" bestFit="1" customWidth="1"/>
    <col min="7428" max="7428" width="16.28515625" style="9" customWidth="1"/>
    <col min="7429" max="7429" width="2.28515625" style="9" customWidth="1"/>
    <col min="7430" max="7430" width="20.85546875" style="9" customWidth="1"/>
    <col min="7431" max="7431" width="3.28515625" style="9" customWidth="1"/>
    <col min="7432" max="7432" width="8.5703125" style="9" customWidth="1"/>
    <col min="7433" max="7433" width="9.28515625" style="9" customWidth="1"/>
    <col min="7434" max="7434" width="3.85546875" style="9" customWidth="1"/>
    <col min="7435" max="7435" width="4.85546875" style="9" customWidth="1"/>
    <col min="7436" max="7436" width="1.85546875" style="9" customWidth="1"/>
    <col min="7437" max="7440" width="9.7109375" style="9" customWidth="1"/>
    <col min="7441" max="7441" width="12.28515625" style="9" customWidth="1"/>
    <col min="7442" max="7442" width="37.7109375" style="9" customWidth="1"/>
    <col min="7443" max="7443" width="7.28515625" style="9" customWidth="1"/>
    <col min="7444" max="7679" width="7.28515625" style="9"/>
    <col min="7680" max="7680" width="3.7109375" style="9" customWidth="1"/>
    <col min="7681" max="7681" width="5" style="9" bestFit="1" customWidth="1"/>
    <col min="7682" max="7682" width="4.85546875" style="9" customWidth="1"/>
    <col min="7683" max="7683" width="6.42578125" style="9" bestFit="1" customWidth="1"/>
    <col min="7684" max="7684" width="16.28515625" style="9" customWidth="1"/>
    <col min="7685" max="7685" width="2.28515625" style="9" customWidth="1"/>
    <col min="7686" max="7686" width="20.85546875" style="9" customWidth="1"/>
    <col min="7687" max="7687" width="3.28515625" style="9" customWidth="1"/>
    <col min="7688" max="7688" width="8.5703125" style="9" customWidth="1"/>
    <col min="7689" max="7689" width="9.28515625" style="9" customWidth="1"/>
    <col min="7690" max="7690" width="3.85546875" style="9" customWidth="1"/>
    <col min="7691" max="7691" width="4.85546875" style="9" customWidth="1"/>
    <col min="7692" max="7692" width="1.85546875" style="9" customWidth="1"/>
    <col min="7693" max="7696" width="9.7109375" style="9" customWidth="1"/>
    <col min="7697" max="7697" width="12.28515625" style="9" customWidth="1"/>
    <col min="7698" max="7698" width="37.7109375" style="9" customWidth="1"/>
    <col min="7699" max="7699" width="7.28515625" style="9" customWidth="1"/>
    <col min="7700" max="7935" width="7.28515625" style="9"/>
    <col min="7936" max="7936" width="3.7109375" style="9" customWidth="1"/>
    <col min="7937" max="7937" width="5" style="9" bestFit="1" customWidth="1"/>
    <col min="7938" max="7938" width="4.85546875" style="9" customWidth="1"/>
    <col min="7939" max="7939" width="6.42578125" style="9" bestFit="1" customWidth="1"/>
    <col min="7940" max="7940" width="16.28515625" style="9" customWidth="1"/>
    <col min="7941" max="7941" width="2.28515625" style="9" customWidth="1"/>
    <col min="7942" max="7942" width="20.85546875" style="9" customWidth="1"/>
    <col min="7943" max="7943" width="3.28515625" style="9" customWidth="1"/>
    <col min="7944" max="7944" width="8.5703125" style="9" customWidth="1"/>
    <col min="7945" max="7945" width="9.28515625" style="9" customWidth="1"/>
    <col min="7946" max="7946" width="3.85546875" style="9" customWidth="1"/>
    <col min="7947" max="7947" width="4.85546875" style="9" customWidth="1"/>
    <col min="7948" max="7948" width="1.85546875" style="9" customWidth="1"/>
    <col min="7949" max="7952" width="9.7109375" style="9" customWidth="1"/>
    <col min="7953" max="7953" width="12.28515625" style="9" customWidth="1"/>
    <col min="7954" max="7954" width="37.7109375" style="9" customWidth="1"/>
    <col min="7955" max="7955" width="7.28515625" style="9" customWidth="1"/>
    <col min="7956" max="8191" width="7.28515625" style="9"/>
    <col min="8192" max="8192" width="3.7109375" style="9" customWidth="1"/>
    <col min="8193" max="8193" width="5" style="9" bestFit="1" customWidth="1"/>
    <col min="8194" max="8194" width="4.85546875" style="9" customWidth="1"/>
    <col min="8195" max="8195" width="6.42578125" style="9" bestFit="1" customWidth="1"/>
    <col min="8196" max="8196" width="16.28515625" style="9" customWidth="1"/>
    <col min="8197" max="8197" width="2.28515625" style="9" customWidth="1"/>
    <col min="8198" max="8198" width="20.85546875" style="9" customWidth="1"/>
    <col min="8199" max="8199" width="3.28515625" style="9" customWidth="1"/>
    <col min="8200" max="8200" width="8.5703125" style="9" customWidth="1"/>
    <col min="8201" max="8201" width="9.28515625" style="9" customWidth="1"/>
    <col min="8202" max="8202" width="3.85546875" style="9" customWidth="1"/>
    <col min="8203" max="8203" width="4.85546875" style="9" customWidth="1"/>
    <col min="8204" max="8204" width="1.85546875" style="9" customWidth="1"/>
    <col min="8205" max="8208" width="9.7109375" style="9" customWidth="1"/>
    <col min="8209" max="8209" width="12.28515625" style="9" customWidth="1"/>
    <col min="8210" max="8210" width="37.7109375" style="9" customWidth="1"/>
    <col min="8211" max="8211" width="7.28515625" style="9" customWidth="1"/>
    <col min="8212" max="8447" width="7.28515625" style="9"/>
    <col min="8448" max="8448" width="3.7109375" style="9" customWidth="1"/>
    <col min="8449" max="8449" width="5" style="9" bestFit="1" customWidth="1"/>
    <col min="8450" max="8450" width="4.85546875" style="9" customWidth="1"/>
    <col min="8451" max="8451" width="6.42578125" style="9" bestFit="1" customWidth="1"/>
    <col min="8452" max="8452" width="16.28515625" style="9" customWidth="1"/>
    <col min="8453" max="8453" width="2.28515625" style="9" customWidth="1"/>
    <col min="8454" max="8454" width="20.85546875" style="9" customWidth="1"/>
    <col min="8455" max="8455" width="3.28515625" style="9" customWidth="1"/>
    <col min="8456" max="8456" width="8.5703125" style="9" customWidth="1"/>
    <col min="8457" max="8457" width="9.28515625" style="9" customWidth="1"/>
    <col min="8458" max="8458" width="3.85546875" style="9" customWidth="1"/>
    <col min="8459" max="8459" width="4.85546875" style="9" customWidth="1"/>
    <col min="8460" max="8460" width="1.85546875" style="9" customWidth="1"/>
    <col min="8461" max="8464" width="9.7109375" style="9" customWidth="1"/>
    <col min="8465" max="8465" width="12.28515625" style="9" customWidth="1"/>
    <col min="8466" max="8466" width="37.7109375" style="9" customWidth="1"/>
    <col min="8467" max="8467" width="7.28515625" style="9" customWidth="1"/>
    <col min="8468" max="8703" width="7.28515625" style="9"/>
    <col min="8704" max="8704" width="3.7109375" style="9" customWidth="1"/>
    <col min="8705" max="8705" width="5" style="9" bestFit="1" customWidth="1"/>
    <col min="8706" max="8706" width="4.85546875" style="9" customWidth="1"/>
    <col min="8707" max="8707" width="6.42578125" style="9" bestFit="1" customWidth="1"/>
    <col min="8708" max="8708" width="16.28515625" style="9" customWidth="1"/>
    <col min="8709" max="8709" width="2.28515625" style="9" customWidth="1"/>
    <col min="8710" max="8710" width="20.85546875" style="9" customWidth="1"/>
    <col min="8711" max="8711" width="3.28515625" style="9" customWidth="1"/>
    <col min="8712" max="8712" width="8.5703125" style="9" customWidth="1"/>
    <col min="8713" max="8713" width="9.28515625" style="9" customWidth="1"/>
    <col min="8714" max="8714" width="3.85546875" style="9" customWidth="1"/>
    <col min="8715" max="8715" width="4.85546875" style="9" customWidth="1"/>
    <col min="8716" max="8716" width="1.85546875" style="9" customWidth="1"/>
    <col min="8717" max="8720" width="9.7109375" style="9" customWidth="1"/>
    <col min="8721" max="8721" width="12.28515625" style="9" customWidth="1"/>
    <col min="8722" max="8722" width="37.7109375" style="9" customWidth="1"/>
    <col min="8723" max="8723" width="7.28515625" style="9" customWidth="1"/>
    <col min="8724" max="8959" width="7.28515625" style="9"/>
    <col min="8960" max="8960" width="3.7109375" style="9" customWidth="1"/>
    <col min="8961" max="8961" width="5" style="9" bestFit="1" customWidth="1"/>
    <col min="8962" max="8962" width="4.85546875" style="9" customWidth="1"/>
    <col min="8963" max="8963" width="6.42578125" style="9" bestFit="1" customWidth="1"/>
    <col min="8964" max="8964" width="16.28515625" style="9" customWidth="1"/>
    <col min="8965" max="8965" width="2.28515625" style="9" customWidth="1"/>
    <col min="8966" max="8966" width="20.85546875" style="9" customWidth="1"/>
    <col min="8967" max="8967" width="3.28515625" style="9" customWidth="1"/>
    <col min="8968" max="8968" width="8.5703125" style="9" customWidth="1"/>
    <col min="8969" max="8969" width="9.28515625" style="9" customWidth="1"/>
    <col min="8970" max="8970" width="3.85546875" style="9" customWidth="1"/>
    <col min="8971" max="8971" width="4.85546875" style="9" customWidth="1"/>
    <col min="8972" max="8972" width="1.85546875" style="9" customWidth="1"/>
    <col min="8973" max="8976" width="9.7109375" style="9" customWidth="1"/>
    <col min="8977" max="8977" width="12.28515625" style="9" customWidth="1"/>
    <col min="8978" max="8978" width="37.7109375" style="9" customWidth="1"/>
    <col min="8979" max="8979" width="7.28515625" style="9" customWidth="1"/>
    <col min="8980" max="9215" width="7.28515625" style="9"/>
    <col min="9216" max="9216" width="3.7109375" style="9" customWidth="1"/>
    <col min="9217" max="9217" width="5" style="9" bestFit="1" customWidth="1"/>
    <col min="9218" max="9218" width="4.85546875" style="9" customWidth="1"/>
    <col min="9219" max="9219" width="6.42578125" style="9" bestFit="1" customWidth="1"/>
    <col min="9220" max="9220" width="16.28515625" style="9" customWidth="1"/>
    <col min="9221" max="9221" width="2.28515625" style="9" customWidth="1"/>
    <col min="9222" max="9222" width="20.85546875" style="9" customWidth="1"/>
    <col min="9223" max="9223" width="3.28515625" style="9" customWidth="1"/>
    <col min="9224" max="9224" width="8.5703125" style="9" customWidth="1"/>
    <col min="9225" max="9225" width="9.28515625" style="9" customWidth="1"/>
    <col min="9226" max="9226" width="3.85546875" style="9" customWidth="1"/>
    <col min="9227" max="9227" width="4.85546875" style="9" customWidth="1"/>
    <col min="9228" max="9228" width="1.85546875" style="9" customWidth="1"/>
    <col min="9229" max="9232" width="9.7109375" style="9" customWidth="1"/>
    <col min="9233" max="9233" width="12.28515625" style="9" customWidth="1"/>
    <col min="9234" max="9234" width="37.7109375" style="9" customWidth="1"/>
    <col min="9235" max="9235" width="7.28515625" style="9" customWidth="1"/>
    <col min="9236" max="9471" width="7.28515625" style="9"/>
    <col min="9472" max="9472" width="3.7109375" style="9" customWidth="1"/>
    <col min="9473" max="9473" width="5" style="9" bestFit="1" customWidth="1"/>
    <col min="9474" max="9474" width="4.85546875" style="9" customWidth="1"/>
    <col min="9475" max="9475" width="6.42578125" style="9" bestFit="1" customWidth="1"/>
    <col min="9476" max="9476" width="16.28515625" style="9" customWidth="1"/>
    <col min="9477" max="9477" width="2.28515625" style="9" customWidth="1"/>
    <col min="9478" max="9478" width="20.85546875" style="9" customWidth="1"/>
    <col min="9479" max="9479" width="3.28515625" style="9" customWidth="1"/>
    <col min="9480" max="9480" width="8.5703125" style="9" customWidth="1"/>
    <col min="9481" max="9481" width="9.28515625" style="9" customWidth="1"/>
    <col min="9482" max="9482" width="3.85546875" style="9" customWidth="1"/>
    <col min="9483" max="9483" width="4.85546875" style="9" customWidth="1"/>
    <col min="9484" max="9484" width="1.85546875" style="9" customWidth="1"/>
    <col min="9485" max="9488" width="9.7109375" style="9" customWidth="1"/>
    <col min="9489" max="9489" width="12.28515625" style="9" customWidth="1"/>
    <col min="9490" max="9490" width="37.7109375" style="9" customWidth="1"/>
    <col min="9491" max="9491" width="7.28515625" style="9" customWidth="1"/>
    <col min="9492" max="9727" width="7.28515625" style="9"/>
    <col min="9728" max="9728" width="3.7109375" style="9" customWidth="1"/>
    <col min="9729" max="9729" width="5" style="9" bestFit="1" customWidth="1"/>
    <col min="9730" max="9730" width="4.85546875" style="9" customWidth="1"/>
    <col min="9731" max="9731" width="6.42578125" style="9" bestFit="1" customWidth="1"/>
    <col min="9732" max="9732" width="16.28515625" style="9" customWidth="1"/>
    <col min="9733" max="9733" width="2.28515625" style="9" customWidth="1"/>
    <col min="9734" max="9734" width="20.85546875" style="9" customWidth="1"/>
    <col min="9735" max="9735" width="3.28515625" style="9" customWidth="1"/>
    <col min="9736" max="9736" width="8.5703125" style="9" customWidth="1"/>
    <col min="9737" max="9737" width="9.28515625" style="9" customWidth="1"/>
    <col min="9738" max="9738" width="3.85546875" style="9" customWidth="1"/>
    <col min="9739" max="9739" width="4.85546875" style="9" customWidth="1"/>
    <col min="9740" max="9740" width="1.85546875" style="9" customWidth="1"/>
    <col min="9741" max="9744" width="9.7109375" style="9" customWidth="1"/>
    <col min="9745" max="9745" width="12.28515625" style="9" customWidth="1"/>
    <col min="9746" max="9746" width="37.7109375" style="9" customWidth="1"/>
    <col min="9747" max="9747" width="7.28515625" style="9" customWidth="1"/>
    <col min="9748" max="9983" width="7.28515625" style="9"/>
    <col min="9984" max="9984" width="3.7109375" style="9" customWidth="1"/>
    <col min="9985" max="9985" width="5" style="9" bestFit="1" customWidth="1"/>
    <col min="9986" max="9986" width="4.85546875" style="9" customWidth="1"/>
    <col min="9987" max="9987" width="6.42578125" style="9" bestFit="1" customWidth="1"/>
    <col min="9988" max="9988" width="16.28515625" style="9" customWidth="1"/>
    <col min="9989" max="9989" width="2.28515625" style="9" customWidth="1"/>
    <col min="9990" max="9990" width="20.85546875" style="9" customWidth="1"/>
    <col min="9991" max="9991" width="3.28515625" style="9" customWidth="1"/>
    <col min="9992" max="9992" width="8.5703125" style="9" customWidth="1"/>
    <col min="9993" max="9993" width="9.28515625" style="9" customWidth="1"/>
    <col min="9994" max="9994" width="3.85546875" style="9" customWidth="1"/>
    <col min="9995" max="9995" width="4.85546875" style="9" customWidth="1"/>
    <col min="9996" max="9996" width="1.85546875" style="9" customWidth="1"/>
    <col min="9997" max="10000" width="9.7109375" style="9" customWidth="1"/>
    <col min="10001" max="10001" width="12.28515625" style="9" customWidth="1"/>
    <col min="10002" max="10002" width="37.7109375" style="9" customWidth="1"/>
    <col min="10003" max="10003" width="7.28515625" style="9" customWidth="1"/>
    <col min="10004" max="10239" width="7.28515625" style="9"/>
    <col min="10240" max="10240" width="3.7109375" style="9" customWidth="1"/>
    <col min="10241" max="10241" width="5" style="9" bestFit="1" customWidth="1"/>
    <col min="10242" max="10242" width="4.85546875" style="9" customWidth="1"/>
    <col min="10243" max="10243" width="6.42578125" style="9" bestFit="1" customWidth="1"/>
    <col min="10244" max="10244" width="16.28515625" style="9" customWidth="1"/>
    <col min="10245" max="10245" width="2.28515625" style="9" customWidth="1"/>
    <col min="10246" max="10246" width="20.85546875" style="9" customWidth="1"/>
    <col min="10247" max="10247" width="3.28515625" style="9" customWidth="1"/>
    <col min="10248" max="10248" width="8.5703125" style="9" customWidth="1"/>
    <col min="10249" max="10249" width="9.28515625" style="9" customWidth="1"/>
    <col min="10250" max="10250" width="3.85546875" style="9" customWidth="1"/>
    <col min="10251" max="10251" width="4.85546875" style="9" customWidth="1"/>
    <col min="10252" max="10252" width="1.85546875" style="9" customWidth="1"/>
    <col min="10253" max="10256" width="9.7109375" style="9" customWidth="1"/>
    <col min="10257" max="10257" width="12.28515625" style="9" customWidth="1"/>
    <col min="10258" max="10258" width="37.7109375" style="9" customWidth="1"/>
    <col min="10259" max="10259" width="7.28515625" style="9" customWidth="1"/>
    <col min="10260" max="10495" width="7.28515625" style="9"/>
    <col min="10496" max="10496" width="3.7109375" style="9" customWidth="1"/>
    <col min="10497" max="10497" width="5" style="9" bestFit="1" customWidth="1"/>
    <col min="10498" max="10498" width="4.85546875" style="9" customWidth="1"/>
    <col min="10499" max="10499" width="6.42578125" style="9" bestFit="1" customWidth="1"/>
    <col min="10500" max="10500" width="16.28515625" style="9" customWidth="1"/>
    <col min="10501" max="10501" width="2.28515625" style="9" customWidth="1"/>
    <col min="10502" max="10502" width="20.85546875" style="9" customWidth="1"/>
    <col min="10503" max="10503" width="3.28515625" style="9" customWidth="1"/>
    <col min="10504" max="10504" width="8.5703125" style="9" customWidth="1"/>
    <col min="10505" max="10505" width="9.28515625" style="9" customWidth="1"/>
    <col min="10506" max="10506" width="3.85546875" style="9" customWidth="1"/>
    <col min="10507" max="10507" width="4.85546875" style="9" customWidth="1"/>
    <col min="10508" max="10508" width="1.85546875" style="9" customWidth="1"/>
    <col min="10509" max="10512" width="9.7109375" style="9" customWidth="1"/>
    <col min="10513" max="10513" width="12.28515625" style="9" customWidth="1"/>
    <col min="10514" max="10514" width="37.7109375" style="9" customWidth="1"/>
    <col min="10515" max="10515" width="7.28515625" style="9" customWidth="1"/>
    <col min="10516" max="10751" width="7.28515625" style="9"/>
    <col min="10752" max="10752" width="3.7109375" style="9" customWidth="1"/>
    <col min="10753" max="10753" width="5" style="9" bestFit="1" customWidth="1"/>
    <col min="10754" max="10754" width="4.85546875" style="9" customWidth="1"/>
    <col min="10755" max="10755" width="6.42578125" style="9" bestFit="1" customWidth="1"/>
    <col min="10756" max="10756" width="16.28515625" style="9" customWidth="1"/>
    <col min="10757" max="10757" width="2.28515625" style="9" customWidth="1"/>
    <col min="10758" max="10758" width="20.85546875" style="9" customWidth="1"/>
    <col min="10759" max="10759" width="3.28515625" style="9" customWidth="1"/>
    <col min="10760" max="10760" width="8.5703125" style="9" customWidth="1"/>
    <col min="10761" max="10761" width="9.28515625" style="9" customWidth="1"/>
    <col min="10762" max="10762" width="3.85546875" style="9" customWidth="1"/>
    <col min="10763" max="10763" width="4.85546875" style="9" customWidth="1"/>
    <col min="10764" max="10764" width="1.85546875" style="9" customWidth="1"/>
    <col min="10765" max="10768" width="9.7109375" style="9" customWidth="1"/>
    <col min="10769" max="10769" width="12.28515625" style="9" customWidth="1"/>
    <col min="10770" max="10770" width="37.7109375" style="9" customWidth="1"/>
    <col min="10771" max="10771" width="7.28515625" style="9" customWidth="1"/>
    <col min="10772" max="11007" width="7.28515625" style="9"/>
    <col min="11008" max="11008" width="3.7109375" style="9" customWidth="1"/>
    <col min="11009" max="11009" width="5" style="9" bestFit="1" customWidth="1"/>
    <col min="11010" max="11010" width="4.85546875" style="9" customWidth="1"/>
    <col min="11011" max="11011" width="6.42578125" style="9" bestFit="1" customWidth="1"/>
    <col min="11012" max="11012" width="16.28515625" style="9" customWidth="1"/>
    <col min="11013" max="11013" width="2.28515625" style="9" customWidth="1"/>
    <col min="11014" max="11014" width="20.85546875" style="9" customWidth="1"/>
    <col min="11015" max="11015" width="3.28515625" style="9" customWidth="1"/>
    <col min="11016" max="11016" width="8.5703125" style="9" customWidth="1"/>
    <col min="11017" max="11017" width="9.28515625" style="9" customWidth="1"/>
    <col min="11018" max="11018" width="3.85546875" style="9" customWidth="1"/>
    <col min="11019" max="11019" width="4.85546875" style="9" customWidth="1"/>
    <col min="11020" max="11020" width="1.85546875" style="9" customWidth="1"/>
    <col min="11021" max="11024" width="9.7109375" style="9" customWidth="1"/>
    <col min="11025" max="11025" width="12.28515625" style="9" customWidth="1"/>
    <col min="11026" max="11026" width="37.7109375" style="9" customWidth="1"/>
    <col min="11027" max="11027" width="7.28515625" style="9" customWidth="1"/>
    <col min="11028" max="11263" width="7.28515625" style="9"/>
    <col min="11264" max="11264" width="3.7109375" style="9" customWidth="1"/>
    <col min="11265" max="11265" width="5" style="9" bestFit="1" customWidth="1"/>
    <col min="11266" max="11266" width="4.85546875" style="9" customWidth="1"/>
    <col min="11267" max="11267" width="6.42578125" style="9" bestFit="1" customWidth="1"/>
    <col min="11268" max="11268" width="16.28515625" style="9" customWidth="1"/>
    <col min="11269" max="11269" width="2.28515625" style="9" customWidth="1"/>
    <col min="11270" max="11270" width="20.85546875" style="9" customWidth="1"/>
    <col min="11271" max="11271" width="3.28515625" style="9" customWidth="1"/>
    <col min="11272" max="11272" width="8.5703125" style="9" customWidth="1"/>
    <col min="11273" max="11273" width="9.28515625" style="9" customWidth="1"/>
    <col min="11274" max="11274" width="3.85546875" style="9" customWidth="1"/>
    <col min="11275" max="11275" width="4.85546875" style="9" customWidth="1"/>
    <col min="11276" max="11276" width="1.85546875" style="9" customWidth="1"/>
    <col min="11277" max="11280" width="9.7109375" style="9" customWidth="1"/>
    <col min="11281" max="11281" width="12.28515625" style="9" customWidth="1"/>
    <col min="11282" max="11282" width="37.7109375" style="9" customWidth="1"/>
    <col min="11283" max="11283" width="7.28515625" style="9" customWidth="1"/>
    <col min="11284" max="11519" width="7.28515625" style="9"/>
    <col min="11520" max="11520" width="3.7109375" style="9" customWidth="1"/>
    <col min="11521" max="11521" width="5" style="9" bestFit="1" customWidth="1"/>
    <col min="11522" max="11522" width="4.85546875" style="9" customWidth="1"/>
    <col min="11523" max="11523" width="6.42578125" style="9" bestFit="1" customWidth="1"/>
    <col min="11524" max="11524" width="16.28515625" style="9" customWidth="1"/>
    <col min="11525" max="11525" width="2.28515625" style="9" customWidth="1"/>
    <col min="11526" max="11526" width="20.85546875" style="9" customWidth="1"/>
    <col min="11527" max="11527" width="3.28515625" style="9" customWidth="1"/>
    <col min="11528" max="11528" width="8.5703125" style="9" customWidth="1"/>
    <col min="11529" max="11529" width="9.28515625" style="9" customWidth="1"/>
    <col min="11530" max="11530" width="3.85546875" style="9" customWidth="1"/>
    <col min="11531" max="11531" width="4.85546875" style="9" customWidth="1"/>
    <col min="11532" max="11532" width="1.85546875" style="9" customWidth="1"/>
    <col min="11533" max="11536" width="9.7109375" style="9" customWidth="1"/>
    <col min="11537" max="11537" width="12.28515625" style="9" customWidth="1"/>
    <col min="11538" max="11538" width="37.7109375" style="9" customWidth="1"/>
    <col min="11539" max="11539" width="7.28515625" style="9" customWidth="1"/>
    <col min="11540" max="11775" width="7.28515625" style="9"/>
    <col min="11776" max="11776" width="3.7109375" style="9" customWidth="1"/>
    <col min="11777" max="11777" width="5" style="9" bestFit="1" customWidth="1"/>
    <col min="11778" max="11778" width="4.85546875" style="9" customWidth="1"/>
    <col min="11779" max="11779" width="6.42578125" style="9" bestFit="1" customWidth="1"/>
    <col min="11780" max="11780" width="16.28515625" style="9" customWidth="1"/>
    <col min="11781" max="11781" width="2.28515625" style="9" customWidth="1"/>
    <col min="11782" max="11782" width="20.85546875" style="9" customWidth="1"/>
    <col min="11783" max="11783" width="3.28515625" style="9" customWidth="1"/>
    <col min="11784" max="11784" width="8.5703125" style="9" customWidth="1"/>
    <col min="11785" max="11785" width="9.28515625" style="9" customWidth="1"/>
    <col min="11786" max="11786" width="3.85546875" style="9" customWidth="1"/>
    <col min="11787" max="11787" width="4.85546875" style="9" customWidth="1"/>
    <col min="11788" max="11788" width="1.85546875" style="9" customWidth="1"/>
    <col min="11789" max="11792" width="9.7109375" style="9" customWidth="1"/>
    <col min="11793" max="11793" width="12.28515625" style="9" customWidth="1"/>
    <col min="11794" max="11794" width="37.7109375" style="9" customWidth="1"/>
    <col min="11795" max="11795" width="7.28515625" style="9" customWidth="1"/>
    <col min="11796" max="12031" width="7.28515625" style="9"/>
    <col min="12032" max="12032" width="3.7109375" style="9" customWidth="1"/>
    <col min="12033" max="12033" width="5" style="9" bestFit="1" customWidth="1"/>
    <col min="12034" max="12034" width="4.85546875" style="9" customWidth="1"/>
    <col min="12035" max="12035" width="6.42578125" style="9" bestFit="1" customWidth="1"/>
    <col min="12036" max="12036" width="16.28515625" style="9" customWidth="1"/>
    <col min="12037" max="12037" width="2.28515625" style="9" customWidth="1"/>
    <col min="12038" max="12038" width="20.85546875" style="9" customWidth="1"/>
    <col min="12039" max="12039" width="3.28515625" style="9" customWidth="1"/>
    <col min="12040" max="12040" width="8.5703125" style="9" customWidth="1"/>
    <col min="12041" max="12041" width="9.28515625" style="9" customWidth="1"/>
    <col min="12042" max="12042" width="3.85546875" style="9" customWidth="1"/>
    <col min="12043" max="12043" width="4.85546875" style="9" customWidth="1"/>
    <col min="12044" max="12044" width="1.85546875" style="9" customWidth="1"/>
    <col min="12045" max="12048" width="9.7109375" style="9" customWidth="1"/>
    <col min="12049" max="12049" width="12.28515625" style="9" customWidth="1"/>
    <col min="12050" max="12050" width="37.7109375" style="9" customWidth="1"/>
    <col min="12051" max="12051" width="7.28515625" style="9" customWidth="1"/>
    <col min="12052" max="12287" width="7.28515625" style="9"/>
    <col min="12288" max="12288" width="3.7109375" style="9" customWidth="1"/>
    <col min="12289" max="12289" width="5" style="9" bestFit="1" customWidth="1"/>
    <col min="12290" max="12290" width="4.85546875" style="9" customWidth="1"/>
    <col min="12291" max="12291" width="6.42578125" style="9" bestFit="1" customWidth="1"/>
    <col min="12292" max="12292" width="16.28515625" style="9" customWidth="1"/>
    <col min="12293" max="12293" width="2.28515625" style="9" customWidth="1"/>
    <col min="12294" max="12294" width="20.85546875" style="9" customWidth="1"/>
    <col min="12295" max="12295" width="3.28515625" style="9" customWidth="1"/>
    <col min="12296" max="12296" width="8.5703125" style="9" customWidth="1"/>
    <col min="12297" max="12297" width="9.28515625" style="9" customWidth="1"/>
    <col min="12298" max="12298" width="3.85546875" style="9" customWidth="1"/>
    <col min="12299" max="12299" width="4.85546875" style="9" customWidth="1"/>
    <col min="12300" max="12300" width="1.85546875" style="9" customWidth="1"/>
    <col min="12301" max="12304" width="9.7109375" style="9" customWidth="1"/>
    <col min="12305" max="12305" width="12.28515625" style="9" customWidth="1"/>
    <col min="12306" max="12306" width="37.7109375" style="9" customWidth="1"/>
    <col min="12307" max="12307" width="7.28515625" style="9" customWidth="1"/>
    <col min="12308" max="12543" width="7.28515625" style="9"/>
    <col min="12544" max="12544" width="3.7109375" style="9" customWidth="1"/>
    <col min="12545" max="12545" width="5" style="9" bestFit="1" customWidth="1"/>
    <col min="12546" max="12546" width="4.85546875" style="9" customWidth="1"/>
    <col min="12547" max="12547" width="6.42578125" style="9" bestFit="1" customWidth="1"/>
    <col min="12548" max="12548" width="16.28515625" style="9" customWidth="1"/>
    <col min="12549" max="12549" width="2.28515625" style="9" customWidth="1"/>
    <col min="12550" max="12550" width="20.85546875" style="9" customWidth="1"/>
    <col min="12551" max="12551" width="3.28515625" style="9" customWidth="1"/>
    <col min="12552" max="12552" width="8.5703125" style="9" customWidth="1"/>
    <col min="12553" max="12553" width="9.28515625" style="9" customWidth="1"/>
    <col min="12554" max="12554" width="3.85546875" style="9" customWidth="1"/>
    <col min="12555" max="12555" width="4.85546875" style="9" customWidth="1"/>
    <col min="12556" max="12556" width="1.85546875" style="9" customWidth="1"/>
    <col min="12557" max="12560" width="9.7109375" style="9" customWidth="1"/>
    <col min="12561" max="12561" width="12.28515625" style="9" customWidth="1"/>
    <col min="12562" max="12562" width="37.7109375" style="9" customWidth="1"/>
    <col min="12563" max="12563" width="7.28515625" style="9" customWidth="1"/>
    <col min="12564" max="12799" width="7.28515625" style="9"/>
    <col min="12800" max="12800" width="3.7109375" style="9" customWidth="1"/>
    <col min="12801" max="12801" width="5" style="9" bestFit="1" customWidth="1"/>
    <col min="12802" max="12802" width="4.85546875" style="9" customWidth="1"/>
    <col min="12803" max="12803" width="6.42578125" style="9" bestFit="1" customWidth="1"/>
    <col min="12804" max="12804" width="16.28515625" style="9" customWidth="1"/>
    <col min="12805" max="12805" width="2.28515625" style="9" customWidth="1"/>
    <col min="12806" max="12806" width="20.85546875" style="9" customWidth="1"/>
    <col min="12807" max="12807" width="3.28515625" style="9" customWidth="1"/>
    <col min="12808" max="12808" width="8.5703125" style="9" customWidth="1"/>
    <col min="12809" max="12809" width="9.28515625" style="9" customWidth="1"/>
    <col min="12810" max="12810" width="3.85546875" style="9" customWidth="1"/>
    <col min="12811" max="12811" width="4.85546875" style="9" customWidth="1"/>
    <col min="12812" max="12812" width="1.85546875" style="9" customWidth="1"/>
    <col min="12813" max="12816" width="9.7109375" style="9" customWidth="1"/>
    <col min="12817" max="12817" width="12.28515625" style="9" customWidth="1"/>
    <col min="12818" max="12818" width="37.7109375" style="9" customWidth="1"/>
    <col min="12819" max="12819" width="7.28515625" style="9" customWidth="1"/>
    <col min="12820" max="13055" width="7.28515625" style="9"/>
    <col min="13056" max="13056" width="3.7109375" style="9" customWidth="1"/>
    <col min="13057" max="13057" width="5" style="9" bestFit="1" customWidth="1"/>
    <col min="13058" max="13058" width="4.85546875" style="9" customWidth="1"/>
    <col min="13059" max="13059" width="6.42578125" style="9" bestFit="1" customWidth="1"/>
    <col min="13060" max="13060" width="16.28515625" style="9" customWidth="1"/>
    <col min="13061" max="13061" width="2.28515625" style="9" customWidth="1"/>
    <col min="13062" max="13062" width="20.85546875" style="9" customWidth="1"/>
    <col min="13063" max="13063" width="3.28515625" style="9" customWidth="1"/>
    <col min="13064" max="13064" width="8.5703125" style="9" customWidth="1"/>
    <col min="13065" max="13065" width="9.28515625" style="9" customWidth="1"/>
    <col min="13066" max="13066" width="3.85546875" style="9" customWidth="1"/>
    <col min="13067" max="13067" width="4.85546875" style="9" customWidth="1"/>
    <col min="13068" max="13068" width="1.85546875" style="9" customWidth="1"/>
    <col min="13069" max="13072" width="9.7109375" style="9" customWidth="1"/>
    <col min="13073" max="13073" width="12.28515625" style="9" customWidth="1"/>
    <col min="13074" max="13074" width="37.7109375" style="9" customWidth="1"/>
    <col min="13075" max="13075" width="7.28515625" style="9" customWidth="1"/>
    <col min="13076" max="13311" width="7.28515625" style="9"/>
    <col min="13312" max="13312" width="3.7109375" style="9" customWidth="1"/>
    <col min="13313" max="13313" width="5" style="9" bestFit="1" customWidth="1"/>
    <col min="13314" max="13314" width="4.85546875" style="9" customWidth="1"/>
    <col min="13315" max="13315" width="6.42578125" style="9" bestFit="1" customWidth="1"/>
    <col min="13316" max="13316" width="16.28515625" style="9" customWidth="1"/>
    <col min="13317" max="13317" width="2.28515625" style="9" customWidth="1"/>
    <col min="13318" max="13318" width="20.85546875" style="9" customWidth="1"/>
    <col min="13319" max="13319" width="3.28515625" style="9" customWidth="1"/>
    <col min="13320" max="13320" width="8.5703125" style="9" customWidth="1"/>
    <col min="13321" max="13321" width="9.28515625" style="9" customWidth="1"/>
    <col min="13322" max="13322" width="3.85546875" style="9" customWidth="1"/>
    <col min="13323" max="13323" width="4.85546875" style="9" customWidth="1"/>
    <col min="13324" max="13324" width="1.85546875" style="9" customWidth="1"/>
    <col min="13325" max="13328" width="9.7109375" style="9" customWidth="1"/>
    <col min="13329" max="13329" width="12.28515625" style="9" customWidth="1"/>
    <col min="13330" max="13330" width="37.7109375" style="9" customWidth="1"/>
    <col min="13331" max="13331" width="7.28515625" style="9" customWidth="1"/>
    <col min="13332" max="13567" width="7.28515625" style="9"/>
    <col min="13568" max="13568" width="3.7109375" style="9" customWidth="1"/>
    <col min="13569" max="13569" width="5" style="9" bestFit="1" customWidth="1"/>
    <col min="13570" max="13570" width="4.85546875" style="9" customWidth="1"/>
    <col min="13571" max="13571" width="6.42578125" style="9" bestFit="1" customWidth="1"/>
    <col min="13572" max="13572" width="16.28515625" style="9" customWidth="1"/>
    <col min="13573" max="13573" width="2.28515625" style="9" customWidth="1"/>
    <col min="13574" max="13574" width="20.85546875" style="9" customWidth="1"/>
    <col min="13575" max="13575" width="3.28515625" style="9" customWidth="1"/>
    <col min="13576" max="13576" width="8.5703125" style="9" customWidth="1"/>
    <col min="13577" max="13577" width="9.28515625" style="9" customWidth="1"/>
    <col min="13578" max="13578" width="3.85546875" style="9" customWidth="1"/>
    <col min="13579" max="13579" width="4.85546875" style="9" customWidth="1"/>
    <col min="13580" max="13580" width="1.85546875" style="9" customWidth="1"/>
    <col min="13581" max="13584" width="9.7109375" style="9" customWidth="1"/>
    <col min="13585" max="13585" width="12.28515625" style="9" customWidth="1"/>
    <col min="13586" max="13586" width="37.7109375" style="9" customWidth="1"/>
    <col min="13587" max="13587" width="7.28515625" style="9" customWidth="1"/>
    <col min="13588" max="13823" width="7.28515625" style="9"/>
    <col min="13824" max="13824" width="3.7109375" style="9" customWidth="1"/>
    <col min="13825" max="13825" width="5" style="9" bestFit="1" customWidth="1"/>
    <col min="13826" max="13826" width="4.85546875" style="9" customWidth="1"/>
    <col min="13827" max="13827" width="6.42578125" style="9" bestFit="1" customWidth="1"/>
    <col min="13828" max="13828" width="16.28515625" style="9" customWidth="1"/>
    <col min="13829" max="13829" width="2.28515625" style="9" customWidth="1"/>
    <col min="13830" max="13830" width="20.85546875" style="9" customWidth="1"/>
    <col min="13831" max="13831" width="3.28515625" style="9" customWidth="1"/>
    <col min="13832" max="13832" width="8.5703125" style="9" customWidth="1"/>
    <col min="13833" max="13833" width="9.28515625" style="9" customWidth="1"/>
    <col min="13834" max="13834" width="3.85546875" style="9" customWidth="1"/>
    <col min="13835" max="13835" width="4.85546875" style="9" customWidth="1"/>
    <col min="13836" max="13836" width="1.85546875" style="9" customWidth="1"/>
    <col min="13837" max="13840" width="9.7109375" style="9" customWidth="1"/>
    <col min="13841" max="13841" width="12.28515625" style="9" customWidth="1"/>
    <col min="13842" max="13842" width="37.7109375" style="9" customWidth="1"/>
    <col min="13843" max="13843" width="7.28515625" style="9" customWidth="1"/>
    <col min="13844" max="14079" width="7.28515625" style="9"/>
    <col min="14080" max="14080" width="3.7109375" style="9" customWidth="1"/>
    <col min="14081" max="14081" width="5" style="9" bestFit="1" customWidth="1"/>
    <col min="14082" max="14082" width="4.85546875" style="9" customWidth="1"/>
    <col min="14083" max="14083" width="6.42578125" style="9" bestFit="1" customWidth="1"/>
    <col min="14084" max="14084" width="16.28515625" style="9" customWidth="1"/>
    <col min="14085" max="14085" width="2.28515625" style="9" customWidth="1"/>
    <col min="14086" max="14086" width="20.85546875" style="9" customWidth="1"/>
    <col min="14087" max="14087" width="3.28515625" style="9" customWidth="1"/>
    <col min="14088" max="14088" width="8.5703125" style="9" customWidth="1"/>
    <col min="14089" max="14089" width="9.28515625" style="9" customWidth="1"/>
    <col min="14090" max="14090" width="3.85546875" style="9" customWidth="1"/>
    <col min="14091" max="14091" width="4.85546875" style="9" customWidth="1"/>
    <col min="14092" max="14092" width="1.85546875" style="9" customWidth="1"/>
    <col min="14093" max="14096" width="9.7109375" style="9" customWidth="1"/>
    <col min="14097" max="14097" width="12.28515625" style="9" customWidth="1"/>
    <col min="14098" max="14098" width="37.7109375" style="9" customWidth="1"/>
    <col min="14099" max="14099" width="7.28515625" style="9" customWidth="1"/>
    <col min="14100" max="14335" width="7.28515625" style="9"/>
    <col min="14336" max="14336" width="3.7109375" style="9" customWidth="1"/>
    <col min="14337" max="14337" width="5" style="9" bestFit="1" customWidth="1"/>
    <col min="14338" max="14338" width="4.85546875" style="9" customWidth="1"/>
    <col min="14339" max="14339" width="6.42578125" style="9" bestFit="1" customWidth="1"/>
    <col min="14340" max="14340" width="16.28515625" style="9" customWidth="1"/>
    <col min="14341" max="14341" width="2.28515625" style="9" customWidth="1"/>
    <col min="14342" max="14342" width="20.85546875" style="9" customWidth="1"/>
    <col min="14343" max="14343" width="3.28515625" style="9" customWidth="1"/>
    <col min="14344" max="14344" width="8.5703125" style="9" customWidth="1"/>
    <col min="14345" max="14345" width="9.28515625" style="9" customWidth="1"/>
    <col min="14346" max="14346" width="3.85546875" style="9" customWidth="1"/>
    <col min="14347" max="14347" width="4.85546875" style="9" customWidth="1"/>
    <col min="14348" max="14348" width="1.85546875" style="9" customWidth="1"/>
    <col min="14349" max="14352" width="9.7109375" style="9" customWidth="1"/>
    <col min="14353" max="14353" width="12.28515625" style="9" customWidth="1"/>
    <col min="14354" max="14354" width="37.7109375" style="9" customWidth="1"/>
    <col min="14355" max="14355" width="7.28515625" style="9" customWidth="1"/>
    <col min="14356" max="14591" width="7.28515625" style="9"/>
    <col min="14592" max="14592" width="3.7109375" style="9" customWidth="1"/>
    <col min="14593" max="14593" width="5" style="9" bestFit="1" customWidth="1"/>
    <col min="14594" max="14594" width="4.85546875" style="9" customWidth="1"/>
    <col min="14595" max="14595" width="6.42578125" style="9" bestFit="1" customWidth="1"/>
    <col min="14596" max="14596" width="16.28515625" style="9" customWidth="1"/>
    <col min="14597" max="14597" width="2.28515625" style="9" customWidth="1"/>
    <col min="14598" max="14598" width="20.85546875" style="9" customWidth="1"/>
    <col min="14599" max="14599" width="3.28515625" style="9" customWidth="1"/>
    <col min="14600" max="14600" width="8.5703125" style="9" customWidth="1"/>
    <col min="14601" max="14601" width="9.28515625" style="9" customWidth="1"/>
    <col min="14602" max="14602" width="3.85546875" style="9" customWidth="1"/>
    <col min="14603" max="14603" width="4.85546875" style="9" customWidth="1"/>
    <col min="14604" max="14604" width="1.85546875" style="9" customWidth="1"/>
    <col min="14605" max="14608" width="9.7109375" style="9" customWidth="1"/>
    <col min="14609" max="14609" width="12.28515625" style="9" customWidth="1"/>
    <col min="14610" max="14610" width="37.7109375" style="9" customWidth="1"/>
    <col min="14611" max="14611" width="7.28515625" style="9" customWidth="1"/>
    <col min="14612" max="14847" width="7.28515625" style="9"/>
    <col min="14848" max="14848" width="3.7109375" style="9" customWidth="1"/>
    <col min="14849" max="14849" width="5" style="9" bestFit="1" customWidth="1"/>
    <col min="14850" max="14850" width="4.85546875" style="9" customWidth="1"/>
    <col min="14851" max="14851" width="6.42578125" style="9" bestFit="1" customWidth="1"/>
    <col min="14852" max="14852" width="16.28515625" style="9" customWidth="1"/>
    <col min="14853" max="14853" width="2.28515625" style="9" customWidth="1"/>
    <col min="14854" max="14854" width="20.85546875" style="9" customWidth="1"/>
    <col min="14855" max="14855" width="3.28515625" style="9" customWidth="1"/>
    <col min="14856" max="14856" width="8.5703125" style="9" customWidth="1"/>
    <col min="14857" max="14857" width="9.28515625" style="9" customWidth="1"/>
    <col min="14858" max="14858" width="3.85546875" style="9" customWidth="1"/>
    <col min="14859" max="14859" width="4.85546875" style="9" customWidth="1"/>
    <col min="14860" max="14860" width="1.85546875" style="9" customWidth="1"/>
    <col min="14861" max="14864" width="9.7109375" style="9" customWidth="1"/>
    <col min="14865" max="14865" width="12.28515625" style="9" customWidth="1"/>
    <col min="14866" max="14866" width="37.7109375" style="9" customWidth="1"/>
    <col min="14867" max="14867" width="7.28515625" style="9" customWidth="1"/>
    <col min="14868" max="15103" width="7.28515625" style="9"/>
    <col min="15104" max="15104" width="3.7109375" style="9" customWidth="1"/>
    <col min="15105" max="15105" width="5" style="9" bestFit="1" customWidth="1"/>
    <col min="15106" max="15106" width="4.85546875" style="9" customWidth="1"/>
    <col min="15107" max="15107" width="6.42578125" style="9" bestFit="1" customWidth="1"/>
    <col min="15108" max="15108" width="16.28515625" style="9" customWidth="1"/>
    <col min="15109" max="15109" width="2.28515625" style="9" customWidth="1"/>
    <col min="15110" max="15110" width="20.85546875" style="9" customWidth="1"/>
    <col min="15111" max="15111" width="3.28515625" style="9" customWidth="1"/>
    <col min="15112" max="15112" width="8.5703125" style="9" customWidth="1"/>
    <col min="15113" max="15113" width="9.28515625" style="9" customWidth="1"/>
    <col min="15114" max="15114" width="3.85546875" style="9" customWidth="1"/>
    <col min="15115" max="15115" width="4.85546875" style="9" customWidth="1"/>
    <col min="15116" max="15116" width="1.85546875" style="9" customWidth="1"/>
    <col min="15117" max="15120" width="9.7109375" style="9" customWidth="1"/>
    <col min="15121" max="15121" width="12.28515625" style="9" customWidth="1"/>
    <col min="15122" max="15122" width="37.7109375" style="9" customWidth="1"/>
    <col min="15123" max="15123" width="7.28515625" style="9" customWidth="1"/>
    <col min="15124" max="15359" width="7.28515625" style="9"/>
    <col min="15360" max="15360" width="3.7109375" style="9" customWidth="1"/>
    <col min="15361" max="15361" width="5" style="9" bestFit="1" customWidth="1"/>
    <col min="15362" max="15362" width="4.85546875" style="9" customWidth="1"/>
    <col min="15363" max="15363" width="6.42578125" style="9" bestFit="1" customWidth="1"/>
    <col min="15364" max="15364" width="16.28515625" style="9" customWidth="1"/>
    <col min="15365" max="15365" width="2.28515625" style="9" customWidth="1"/>
    <col min="15366" max="15366" width="20.85546875" style="9" customWidth="1"/>
    <col min="15367" max="15367" width="3.28515625" style="9" customWidth="1"/>
    <col min="15368" max="15368" width="8.5703125" style="9" customWidth="1"/>
    <col min="15369" max="15369" width="9.28515625" style="9" customWidth="1"/>
    <col min="15370" max="15370" width="3.85546875" style="9" customWidth="1"/>
    <col min="15371" max="15371" width="4.85546875" style="9" customWidth="1"/>
    <col min="15372" max="15372" width="1.85546875" style="9" customWidth="1"/>
    <col min="15373" max="15376" width="9.7109375" style="9" customWidth="1"/>
    <col min="15377" max="15377" width="12.28515625" style="9" customWidth="1"/>
    <col min="15378" max="15378" width="37.7109375" style="9" customWidth="1"/>
    <col min="15379" max="15379" width="7.28515625" style="9" customWidth="1"/>
    <col min="15380" max="15615" width="7.28515625" style="9"/>
    <col min="15616" max="15616" width="3.7109375" style="9" customWidth="1"/>
    <col min="15617" max="15617" width="5" style="9" bestFit="1" customWidth="1"/>
    <col min="15618" max="15618" width="4.85546875" style="9" customWidth="1"/>
    <col min="15619" max="15619" width="6.42578125" style="9" bestFit="1" customWidth="1"/>
    <col min="15620" max="15620" width="16.28515625" style="9" customWidth="1"/>
    <col min="15621" max="15621" width="2.28515625" style="9" customWidth="1"/>
    <col min="15622" max="15622" width="20.85546875" style="9" customWidth="1"/>
    <col min="15623" max="15623" width="3.28515625" style="9" customWidth="1"/>
    <col min="15624" max="15624" width="8.5703125" style="9" customWidth="1"/>
    <col min="15625" max="15625" width="9.28515625" style="9" customWidth="1"/>
    <col min="15626" max="15626" width="3.85546875" style="9" customWidth="1"/>
    <col min="15627" max="15627" width="4.85546875" style="9" customWidth="1"/>
    <col min="15628" max="15628" width="1.85546875" style="9" customWidth="1"/>
    <col min="15629" max="15632" width="9.7109375" style="9" customWidth="1"/>
    <col min="15633" max="15633" width="12.28515625" style="9" customWidth="1"/>
    <col min="15634" max="15634" width="37.7109375" style="9" customWidth="1"/>
    <col min="15635" max="15635" width="7.28515625" style="9" customWidth="1"/>
    <col min="15636" max="15871" width="7.28515625" style="9"/>
    <col min="15872" max="15872" width="3.7109375" style="9" customWidth="1"/>
    <col min="15873" max="15873" width="5" style="9" bestFit="1" customWidth="1"/>
    <col min="15874" max="15874" width="4.85546875" style="9" customWidth="1"/>
    <col min="15875" max="15875" width="6.42578125" style="9" bestFit="1" customWidth="1"/>
    <col min="15876" max="15876" width="16.28515625" style="9" customWidth="1"/>
    <col min="15877" max="15877" width="2.28515625" style="9" customWidth="1"/>
    <col min="15878" max="15878" width="20.85546875" style="9" customWidth="1"/>
    <col min="15879" max="15879" width="3.28515625" style="9" customWidth="1"/>
    <col min="15880" max="15880" width="8.5703125" style="9" customWidth="1"/>
    <col min="15881" max="15881" width="9.28515625" style="9" customWidth="1"/>
    <col min="15882" max="15882" width="3.85546875" style="9" customWidth="1"/>
    <col min="15883" max="15883" width="4.85546875" style="9" customWidth="1"/>
    <col min="15884" max="15884" width="1.85546875" style="9" customWidth="1"/>
    <col min="15885" max="15888" width="9.7109375" style="9" customWidth="1"/>
    <col min="15889" max="15889" width="12.28515625" style="9" customWidth="1"/>
    <col min="15890" max="15890" width="37.7109375" style="9" customWidth="1"/>
    <col min="15891" max="15891" width="7.28515625" style="9" customWidth="1"/>
    <col min="15892" max="16127" width="7.28515625" style="9"/>
    <col min="16128" max="16128" width="3.7109375" style="9" customWidth="1"/>
    <col min="16129" max="16129" width="5" style="9" bestFit="1" customWidth="1"/>
    <col min="16130" max="16130" width="4.85546875" style="9" customWidth="1"/>
    <col min="16131" max="16131" width="6.42578125" style="9" bestFit="1" customWidth="1"/>
    <col min="16132" max="16132" width="16.28515625" style="9" customWidth="1"/>
    <col min="16133" max="16133" width="2.28515625" style="9" customWidth="1"/>
    <col min="16134" max="16134" width="20.85546875" style="9" customWidth="1"/>
    <col min="16135" max="16135" width="3.28515625" style="9" customWidth="1"/>
    <col min="16136" max="16136" width="8.5703125" style="9" customWidth="1"/>
    <col min="16137" max="16137" width="9.28515625" style="9" customWidth="1"/>
    <col min="16138" max="16138" width="3.85546875" style="9" customWidth="1"/>
    <col min="16139" max="16139" width="4.85546875" style="9" customWidth="1"/>
    <col min="16140" max="16140" width="1.85546875" style="9" customWidth="1"/>
    <col min="16141" max="16144" width="9.7109375" style="9" customWidth="1"/>
    <col min="16145" max="16145" width="12.28515625" style="9" customWidth="1"/>
    <col min="16146" max="16146" width="37.7109375" style="9" customWidth="1"/>
    <col min="16147" max="16147" width="7.28515625" style="9" customWidth="1"/>
    <col min="16148" max="16384" width="7.28515625" style="9"/>
  </cols>
  <sheetData>
    <row r="1" spans="1:18" s="163" customFormat="1" ht="45" customHeight="1" x14ac:dyDescent="0.2">
      <c r="A1" s="65" t="s">
        <v>1619</v>
      </c>
      <c r="B1" s="65" t="s">
        <v>1620</v>
      </c>
      <c r="C1" s="65" t="s">
        <v>1577</v>
      </c>
      <c r="D1" s="65" t="s">
        <v>1621</v>
      </c>
      <c r="E1" s="66" t="s">
        <v>1622</v>
      </c>
      <c r="F1" s="65" t="s">
        <v>1623</v>
      </c>
      <c r="G1" s="65" t="s">
        <v>1624</v>
      </c>
      <c r="H1" s="65" t="s">
        <v>1625</v>
      </c>
      <c r="I1" s="65" t="s">
        <v>1626</v>
      </c>
      <c r="J1" s="65" t="s">
        <v>1627</v>
      </c>
      <c r="K1" s="67" t="s">
        <v>1628</v>
      </c>
      <c r="L1" s="68" t="s">
        <v>1629</v>
      </c>
      <c r="M1" s="65" t="s">
        <v>1630</v>
      </c>
      <c r="N1" s="69" t="s">
        <v>1631</v>
      </c>
      <c r="O1" s="69" t="s">
        <v>1632</v>
      </c>
      <c r="P1" s="69" t="s">
        <v>1633</v>
      </c>
      <c r="Q1" s="69" t="s">
        <v>1634</v>
      </c>
      <c r="R1" s="123" t="s">
        <v>1635</v>
      </c>
    </row>
    <row r="2" spans="1:18" ht="12" customHeight="1" x14ac:dyDescent="0.2">
      <c r="A2" s="2" t="s">
        <v>4</v>
      </c>
      <c r="B2" s="2" t="s">
        <v>378</v>
      </c>
      <c r="C2" s="55">
        <v>1</v>
      </c>
      <c r="D2" s="2">
        <v>268</v>
      </c>
      <c r="E2" s="3" t="s">
        <v>379</v>
      </c>
      <c r="F2" s="2" t="s">
        <v>7</v>
      </c>
      <c r="G2" s="2" t="s">
        <v>8</v>
      </c>
      <c r="H2" s="2" t="s">
        <v>380</v>
      </c>
      <c r="I2" s="2">
        <v>1</v>
      </c>
      <c r="J2" s="4" t="s">
        <v>10</v>
      </c>
      <c r="K2" s="73">
        <v>6</v>
      </c>
      <c r="L2" s="72">
        <v>22.3</v>
      </c>
      <c r="M2" s="2">
        <v>1991</v>
      </c>
      <c r="N2" s="5" t="s">
        <v>11</v>
      </c>
      <c r="O2" s="6" t="s">
        <v>11</v>
      </c>
      <c r="P2" s="6" t="s">
        <v>11</v>
      </c>
      <c r="Q2" s="7" t="s">
        <v>11</v>
      </c>
      <c r="R2" s="8"/>
    </row>
    <row r="3" spans="1:18" ht="12" customHeight="1" x14ac:dyDescent="0.2">
      <c r="A3" s="2" t="s">
        <v>4</v>
      </c>
      <c r="B3" s="2" t="s">
        <v>5</v>
      </c>
      <c r="C3" s="55">
        <v>2</v>
      </c>
      <c r="D3" s="2">
        <v>346</v>
      </c>
      <c r="E3" s="3" t="s">
        <v>6</v>
      </c>
      <c r="F3" s="2" t="s">
        <v>7</v>
      </c>
      <c r="G3" s="2" t="s">
        <v>8</v>
      </c>
      <c r="H3" s="2" t="s">
        <v>9</v>
      </c>
      <c r="I3" s="2">
        <v>1</v>
      </c>
      <c r="J3" s="4" t="s">
        <v>10</v>
      </c>
      <c r="K3" s="73">
        <v>6</v>
      </c>
      <c r="L3" s="72">
        <v>26.45</v>
      </c>
      <c r="M3" s="2">
        <v>1991</v>
      </c>
      <c r="N3" s="5" t="s">
        <v>11</v>
      </c>
      <c r="O3" s="6" t="s">
        <v>11</v>
      </c>
      <c r="P3" s="6" t="s">
        <v>11</v>
      </c>
      <c r="Q3" s="7" t="s">
        <v>12</v>
      </c>
      <c r="R3" s="8"/>
    </row>
    <row r="4" spans="1:18" ht="12" customHeight="1" x14ac:dyDescent="0.2">
      <c r="A4" s="2" t="s">
        <v>4</v>
      </c>
      <c r="B4" s="2" t="s">
        <v>5</v>
      </c>
      <c r="C4" s="55">
        <v>3</v>
      </c>
      <c r="D4" s="2">
        <v>1938</v>
      </c>
      <c r="E4" s="3" t="s">
        <v>13</v>
      </c>
      <c r="F4" s="2" t="s">
        <v>14</v>
      </c>
      <c r="G4" s="2" t="s">
        <v>8</v>
      </c>
      <c r="H4" s="2" t="s">
        <v>15</v>
      </c>
      <c r="I4" s="2">
        <v>1</v>
      </c>
      <c r="J4" s="4" t="s">
        <v>16</v>
      </c>
      <c r="K4" s="73">
        <v>7.4</v>
      </c>
      <c r="L4" s="72">
        <v>46.54</v>
      </c>
      <c r="M4" s="2">
        <v>1991</v>
      </c>
      <c r="N4" s="5" t="s">
        <v>11</v>
      </c>
      <c r="O4" s="6" t="s">
        <v>11</v>
      </c>
      <c r="P4" s="6" t="s">
        <v>11</v>
      </c>
      <c r="Q4" s="7" t="s">
        <v>11</v>
      </c>
      <c r="R4" s="8"/>
    </row>
    <row r="5" spans="1:18" ht="12" customHeight="1" x14ac:dyDescent="0.2">
      <c r="A5" s="2" t="s">
        <v>4</v>
      </c>
      <c r="B5" s="2" t="s">
        <v>5</v>
      </c>
      <c r="C5" s="55">
        <v>4</v>
      </c>
      <c r="D5" s="2">
        <v>2508</v>
      </c>
      <c r="E5" s="3" t="s">
        <v>17</v>
      </c>
      <c r="F5" s="2" t="s">
        <v>14</v>
      </c>
      <c r="G5" s="2" t="s">
        <v>8</v>
      </c>
      <c r="H5" s="2" t="s">
        <v>18</v>
      </c>
      <c r="I5" s="2">
        <v>1</v>
      </c>
      <c r="J5" s="4" t="s">
        <v>19</v>
      </c>
      <c r="K5" s="73">
        <v>8.4</v>
      </c>
      <c r="L5" s="72">
        <v>89</v>
      </c>
      <c r="M5" s="2">
        <v>1991</v>
      </c>
      <c r="N5" s="5" t="s">
        <v>11</v>
      </c>
      <c r="O5" s="5" t="s">
        <v>11</v>
      </c>
      <c r="P5" s="6" t="s">
        <v>11</v>
      </c>
      <c r="Q5" s="7" t="s">
        <v>11</v>
      </c>
      <c r="R5" s="8"/>
    </row>
    <row r="6" spans="1:18" ht="12" customHeight="1" x14ac:dyDescent="0.2">
      <c r="A6" s="2" t="s">
        <v>4</v>
      </c>
      <c r="B6" s="2" t="s">
        <v>5</v>
      </c>
      <c r="C6" s="55">
        <v>5</v>
      </c>
      <c r="D6" s="2">
        <v>3808</v>
      </c>
      <c r="E6" s="3" t="s">
        <v>20</v>
      </c>
      <c r="F6" s="2" t="s">
        <v>21</v>
      </c>
      <c r="G6" s="2" t="s">
        <v>22</v>
      </c>
      <c r="H6" s="2" t="s">
        <v>23</v>
      </c>
      <c r="I6" s="2">
        <v>1</v>
      </c>
      <c r="J6" s="4" t="s">
        <v>10</v>
      </c>
      <c r="K6" s="73">
        <v>66</v>
      </c>
      <c r="L6" s="72">
        <v>7.5</v>
      </c>
      <c r="M6" s="2">
        <v>1992</v>
      </c>
      <c r="N6" s="5" t="s">
        <v>11</v>
      </c>
      <c r="O6" s="5" t="s">
        <v>11</v>
      </c>
      <c r="P6" s="6" t="s">
        <v>11</v>
      </c>
      <c r="Q6" s="7" t="s">
        <v>12</v>
      </c>
      <c r="R6" s="8"/>
    </row>
    <row r="7" spans="1:18" ht="12" customHeight="1" x14ac:dyDescent="0.2">
      <c r="A7" s="2" t="s">
        <v>4</v>
      </c>
      <c r="B7" s="2" t="s">
        <v>5</v>
      </c>
      <c r="C7" s="55">
        <v>6</v>
      </c>
      <c r="D7" s="2">
        <v>4343</v>
      </c>
      <c r="E7" s="3" t="s">
        <v>24</v>
      </c>
      <c r="F7" s="2" t="s">
        <v>25</v>
      </c>
      <c r="G7" s="2" t="s">
        <v>26</v>
      </c>
      <c r="H7" s="2" t="s">
        <v>27</v>
      </c>
      <c r="I7" s="2">
        <v>14</v>
      </c>
      <c r="J7" s="4" t="s">
        <v>10</v>
      </c>
      <c r="K7" s="73">
        <v>624.4</v>
      </c>
      <c r="L7" s="72">
        <v>12.82</v>
      </c>
      <c r="M7" s="2">
        <v>1992</v>
      </c>
      <c r="N7" s="5" t="s">
        <v>12</v>
      </c>
      <c r="O7" s="5" t="s">
        <v>12</v>
      </c>
      <c r="P7" s="5" t="s">
        <v>12</v>
      </c>
      <c r="Q7" s="7" t="s">
        <v>12</v>
      </c>
      <c r="R7" s="8"/>
    </row>
    <row r="8" spans="1:18" ht="12" customHeight="1" x14ac:dyDescent="0.2">
      <c r="A8" s="2" t="s">
        <v>4</v>
      </c>
      <c r="B8" s="2" t="s">
        <v>378</v>
      </c>
      <c r="C8" s="55">
        <v>7</v>
      </c>
      <c r="D8" s="2">
        <v>4460</v>
      </c>
      <c r="E8" s="3" t="s">
        <v>381</v>
      </c>
      <c r="F8" s="2" t="s">
        <v>382</v>
      </c>
      <c r="G8" s="2" t="s">
        <v>26</v>
      </c>
      <c r="H8" s="2" t="s">
        <v>27</v>
      </c>
      <c r="I8" s="2">
        <v>14</v>
      </c>
      <c r="J8" s="4" t="s">
        <v>10</v>
      </c>
      <c r="K8" s="73">
        <v>599.4</v>
      </c>
      <c r="L8" s="72">
        <v>12.82</v>
      </c>
      <c r="M8" s="2">
        <v>1992</v>
      </c>
      <c r="N8" s="5" t="s">
        <v>12</v>
      </c>
      <c r="O8" s="5" t="s">
        <v>12</v>
      </c>
      <c r="P8" s="5" t="s">
        <v>12</v>
      </c>
      <c r="Q8" s="7" t="s">
        <v>12</v>
      </c>
      <c r="R8" s="8"/>
    </row>
    <row r="9" spans="1:18" ht="12" customHeight="1" x14ac:dyDescent="0.2">
      <c r="A9" s="2" t="s">
        <v>4</v>
      </c>
      <c r="B9" s="2" t="s">
        <v>5</v>
      </c>
      <c r="C9" s="55">
        <v>8</v>
      </c>
      <c r="D9" s="2">
        <v>6060</v>
      </c>
      <c r="E9" s="3" t="s">
        <v>28</v>
      </c>
      <c r="F9" s="2" t="s">
        <v>29</v>
      </c>
      <c r="G9" s="2" t="s">
        <v>22</v>
      </c>
      <c r="H9" s="2" t="s">
        <v>30</v>
      </c>
      <c r="I9" s="2">
        <v>2</v>
      </c>
      <c r="J9" s="4" t="s">
        <v>31</v>
      </c>
      <c r="K9" s="73">
        <v>42</v>
      </c>
      <c r="L9" s="72">
        <v>8.85</v>
      </c>
      <c r="M9" s="2">
        <v>1991</v>
      </c>
      <c r="N9" s="5" t="s">
        <v>12</v>
      </c>
      <c r="O9" s="5" t="s">
        <v>32</v>
      </c>
      <c r="P9" s="6" t="s">
        <v>11</v>
      </c>
      <c r="Q9" s="7" t="s">
        <v>11</v>
      </c>
      <c r="R9" s="8"/>
    </row>
    <row r="10" spans="1:18" ht="12" customHeight="1" x14ac:dyDescent="0.2">
      <c r="A10" s="2" t="s">
        <v>4</v>
      </c>
      <c r="B10" s="2" t="s">
        <v>5</v>
      </c>
      <c r="C10" s="55">
        <v>9</v>
      </c>
      <c r="D10" s="2">
        <v>6285</v>
      </c>
      <c r="E10" s="3" t="s">
        <v>33</v>
      </c>
      <c r="F10" s="2" t="s">
        <v>29</v>
      </c>
      <c r="G10" s="2" t="s">
        <v>8</v>
      </c>
      <c r="H10" s="2" t="s">
        <v>34</v>
      </c>
      <c r="I10" s="2">
        <v>1</v>
      </c>
      <c r="J10" s="4" t="s">
        <v>19</v>
      </c>
      <c r="K10" s="73">
        <v>6.83</v>
      </c>
      <c r="L10" s="72">
        <v>36.200000000000003</v>
      </c>
      <c r="M10" s="2">
        <v>1992</v>
      </c>
      <c r="N10" s="5" t="s">
        <v>11</v>
      </c>
      <c r="O10" s="6" t="s">
        <v>11</v>
      </c>
      <c r="P10" s="6" t="s">
        <v>11</v>
      </c>
      <c r="Q10" s="7" t="s">
        <v>11</v>
      </c>
      <c r="R10" s="8"/>
    </row>
    <row r="11" spans="1:18" ht="12" customHeight="1" x14ac:dyDescent="0.2">
      <c r="A11" s="2" t="s">
        <v>4</v>
      </c>
      <c r="B11" s="16">
        <v>407</v>
      </c>
      <c r="C11" s="55">
        <v>10</v>
      </c>
      <c r="D11" s="70">
        <v>229</v>
      </c>
      <c r="E11" s="12" t="s">
        <v>1604</v>
      </c>
      <c r="F11" s="2" t="s">
        <v>29</v>
      </c>
      <c r="G11" s="2" t="s">
        <v>22</v>
      </c>
      <c r="H11" s="2" t="s">
        <v>1618</v>
      </c>
      <c r="I11" s="2">
        <v>1</v>
      </c>
      <c r="J11" s="4">
        <v>63</v>
      </c>
      <c r="K11" s="73">
        <v>12.83</v>
      </c>
      <c r="L11" s="72">
        <v>19</v>
      </c>
      <c r="M11" s="2">
        <v>2017</v>
      </c>
      <c r="N11" s="5" t="s">
        <v>11</v>
      </c>
      <c r="O11" s="6" t="s">
        <v>11</v>
      </c>
      <c r="P11" s="5" t="s">
        <v>12</v>
      </c>
      <c r="Q11" s="7" t="s">
        <v>11</v>
      </c>
      <c r="R11" s="8"/>
    </row>
    <row r="12" spans="1:18" ht="12" customHeight="1" x14ac:dyDescent="0.2">
      <c r="A12" s="2" t="s">
        <v>4</v>
      </c>
      <c r="B12" s="2" t="s">
        <v>35</v>
      </c>
      <c r="C12" s="55">
        <v>11</v>
      </c>
      <c r="D12" s="2">
        <v>235</v>
      </c>
      <c r="E12" s="3" t="s">
        <v>49</v>
      </c>
      <c r="F12" s="2" t="s">
        <v>29</v>
      </c>
      <c r="G12" s="2" t="s">
        <v>22</v>
      </c>
      <c r="H12" s="2" t="s">
        <v>50</v>
      </c>
      <c r="I12" s="2">
        <v>3</v>
      </c>
      <c r="J12" s="4" t="s">
        <v>10</v>
      </c>
      <c r="K12" s="73">
        <v>59.1</v>
      </c>
      <c r="L12" s="72">
        <v>8.0500000000000007</v>
      </c>
      <c r="M12" s="2">
        <v>1992</v>
      </c>
      <c r="N12" s="5" t="s">
        <v>12</v>
      </c>
      <c r="O12" s="5" t="s">
        <v>12</v>
      </c>
      <c r="P12" s="6" t="s">
        <v>11</v>
      </c>
      <c r="Q12" s="7" t="s">
        <v>12</v>
      </c>
      <c r="R12" s="8"/>
    </row>
    <row r="13" spans="1:18" ht="12" customHeight="1" x14ac:dyDescent="0.2">
      <c r="A13" s="2" t="s">
        <v>4</v>
      </c>
      <c r="B13" s="2" t="s">
        <v>35</v>
      </c>
      <c r="C13" s="55">
        <v>12</v>
      </c>
      <c r="D13" s="2">
        <v>958</v>
      </c>
      <c r="E13" s="3" t="s">
        <v>36</v>
      </c>
      <c r="F13" s="2" t="s">
        <v>37</v>
      </c>
      <c r="G13" s="2" t="s">
        <v>8</v>
      </c>
      <c r="H13" s="2" t="s">
        <v>38</v>
      </c>
      <c r="I13" s="2">
        <v>1</v>
      </c>
      <c r="J13" s="4" t="s">
        <v>10</v>
      </c>
      <c r="K13" s="73">
        <v>6</v>
      </c>
      <c r="L13" s="72">
        <v>21</v>
      </c>
      <c r="M13" s="2" t="s">
        <v>39</v>
      </c>
      <c r="N13" s="5" t="s">
        <v>11</v>
      </c>
      <c r="O13" s="6" t="s">
        <v>11</v>
      </c>
      <c r="P13" s="6" t="s">
        <v>11</v>
      </c>
      <c r="Q13" s="7" t="s">
        <v>11</v>
      </c>
      <c r="R13" s="8"/>
    </row>
    <row r="14" spans="1:18" ht="12" customHeight="1" x14ac:dyDescent="0.2">
      <c r="A14" s="2" t="s">
        <v>4</v>
      </c>
      <c r="B14" s="2" t="s">
        <v>35</v>
      </c>
      <c r="C14" s="55">
        <v>13</v>
      </c>
      <c r="D14" s="2">
        <v>1779</v>
      </c>
      <c r="E14" s="3" t="s">
        <v>40</v>
      </c>
      <c r="F14" s="2" t="s">
        <v>41</v>
      </c>
      <c r="G14" s="2" t="s">
        <v>22</v>
      </c>
      <c r="H14" s="2" t="s">
        <v>42</v>
      </c>
      <c r="I14" s="2">
        <v>3</v>
      </c>
      <c r="J14" s="4" t="s">
        <v>43</v>
      </c>
      <c r="K14" s="73">
        <v>66</v>
      </c>
      <c r="L14" s="72">
        <v>11.2</v>
      </c>
      <c r="M14" s="2">
        <v>1989</v>
      </c>
      <c r="N14" s="5" t="s">
        <v>12</v>
      </c>
      <c r="O14" s="5" t="s">
        <v>12</v>
      </c>
      <c r="P14" s="6" t="s">
        <v>11</v>
      </c>
      <c r="Q14" s="7" t="s">
        <v>12</v>
      </c>
      <c r="R14" s="8"/>
    </row>
    <row r="15" spans="1:18" ht="12" customHeight="1" x14ac:dyDescent="0.2">
      <c r="A15" s="2" t="s">
        <v>4</v>
      </c>
      <c r="B15" s="2" t="s">
        <v>35</v>
      </c>
      <c r="C15" s="55">
        <v>14</v>
      </c>
      <c r="D15" s="2">
        <v>1912</v>
      </c>
      <c r="E15" s="3" t="s">
        <v>44</v>
      </c>
      <c r="F15" s="2" t="s">
        <v>41</v>
      </c>
      <c r="G15" s="2" t="s">
        <v>8</v>
      </c>
      <c r="H15" s="2" t="s">
        <v>45</v>
      </c>
      <c r="I15" s="2">
        <v>1</v>
      </c>
      <c r="J15" s="4" t="s">
        <v>10</v>
      </c>
      <c r="K15" s="73">
        <v>5</v>
      </c>
      <c r="L15" s="72">
        <v>18.399999999999999</v>
      </c>
      <c r="M15" s="2" t="s">
        <v>39</v>
      </c>
      <c r="N15" s="5" t="s">
        <v>11</v>
      </c>
      <c r="O15" s="6" t="s">
        <v>11</v>
      </c>
      <c r="P15" s="6" t="s">
        <v>11</v>
      </c>
      <c r="Q15" s="7" t="s">
        <v>11</v>
      </c>
      <c r="R15" s="8"/>
    </row>
    <row r="16" spans="1:18" ht="12" customHeight="1" x14ac:dyDescent="0.2">
      <c r="A16" s="2" t="s">
        <v>4</v>
      </c>
      <c r="B16" s="2" t="s">
        <v>35</v>
      </c>
      <c r="C16" s="55">
        <v>15</v>
      </c>
      <c r="D16" s="2">
        <v>2818</v>
      </c>
      <c r="E16" s="3" t="s">
        <v>46</v>
      </c>
      <c r="F16" s="2" t="s">
        <v>47</v>
      </c>
      <c r="G16" s="2" t="s">
        <v>22</v>
      </c>
      <c r="H16" s="2" t="s">
        <v>48</v>
      </c>
      <c r="I16" s="2">
        <v>2</v>
      </c>
      <c r="J16" s="4" t="s">
        <v>10</v>
      </c>
      <c r="K16" s="73">
        <v>59.85</v>
      </c>
      <c r="L16" s="72">
        <v>9.1</v>
      </c>
      <c r="M16" s="2">
        <v>1989</v>
      </c>
      <c r="N16" s="5" t="s">
        <v>12</v>
      </c>
      <c r="O16" s="5" t="s">
        <v>12</v>
      </c>
      <c r="P16" s="6" t="s">
        <v>11</v>
      </c>
      <c r="Q16" s="7" t="s">
        <v>12</v>
      </c>
      <c r="R16" s="8"/>
    </row>
    <row r="17" spans="1:18" ht="12" customHeight="1" x14ac:dyDescent="0.2">
      <c r="A17" s="2" t="s">
        <v>4</v>
      </c>
      <c r="B17" s="2" t="s">
        <v>51</v>
      </c>
      <c r="C17" s="55">
        <v>16</v>
      </c>
      <c r="D17" s="2">
        <v>0</v>
      </c>
      <c r="E17" s="3" t="s">
        <v>52</v>
      </c>
      <c r="F17" s="2" t="s">
        <v>53</v>
      </c>
      <c r="G17" s="2" t="s">
        <v>8</v>
      </c>
      <c r="H17" s="2" t="s">
        <v>54</v>
      </c>
      <c r="I17" s="2">
        <v>1</v>
      </c>
      <c r="J17" s="4" t="s">
        <v>10</v>
      </c>
      <c r="K17" s="73">
        <v>11</v>
      </c>
      <c r="L17" s="72">
        <v>30.2</v>
      </c>
      <c r="M17" s="2" t="s">
        <v>39</v>
      </c>
      <c r="N17" s="5" t="s">
        <v>11</v>
      </c>
      <c r="O17" s="6" t="s">
        <v>11</v>
      </c>
      <c r="P17" s="6" t="s">
        <v>11</v>
      </c>
      <c r="Q17" s="7" t="s">
        <v>11</v>
      </c>
      <c r="R17" s="8"/>
    </row>
    <row r="18" spans="1:18" ht="12" customHeight="1" x14ac:dyDescent="0.2">
      <c r="A18" s="2" t="s">
        <v>4</v>
      </c>
      <c r="B18" s="2" t="s">
        <v>51</v>
      </c>
      <c r="C18" s="55">
        <v>17</v>
      </c>
      <c r="D18" s="2">
        <v>430</v>
      </c>
      <c r="E18" s="3" t="s">
        <v>55</v>
      </c>
      <c r="F18" s="2" t="s">
        <v>53</v>
      </c>
      <c r="G18" s="2" t="s">
        <v>22</v>
      </c>
      <c r="H18" s="2" t="s">
        <v>56</v>
      </c>
      <c r="I18" s="2">
        <v>2</v>
      </c>
      <c r="J18" s="4" t="s">
        <v>57</v>
      </c>
      <c r="K18" s="73">
        <v>59.7</v>
      </c>
      <c r="L18" s="72">
        <v>9.1</v>
      </c>
      <c r="M18" s="2">
        <v>1989</v>
      </c>
      <c r="N18" s="5" t="s">
        <v>12</v>
      </c>
      <c r="O18" s="5" t="s">
        <v>12</v>
      </c>
      <c r="P18" s="6" t="s">
        <v>11</v>
      </c>
      <c r="Q18" s="7" t="s">
        <v>12</v>
      </c>
      <c r="R18" s="8"/>
    </row>
    <row r="19" spans="1:18" ht="12" customHeight="1" x14ac:dyDescent="0.2">
      <c r="A19" s="2" t="s">
        <v>4</v>
      </c>
      <c r="B19" s="2" t="s">
        <v>51</v>
      </c>
      <c r="C19" s="55">
        <v>18</v>
      </c>
      <c r="D19" s="2">
        <v>584</v>
      </c>
      <c r="E19" s="3" t="s">
        <v>58</v>
      </c>
      <c r="F19" s="2" t="s">
        <v>59</v>
      </c>
      <c r="G19" s="2" t="s">
        <v>8</v>
      </c>
      <c r="H19" s="2" t="s">
        <v>60</v>
      </c>
      <c r="I19" s="2">
        <v>1</v>
      </c>
      <c r="J19" s="4" t="s">
        <v>10</v>
      </c>
      <c r="K19" s="73">
        <v>5.4</v>
      </c>
      <c r="L19" s="72">
        <v>18.2</v>
      </c>
      <c r="M19" s="2" t="s">
        <v>39</v>
      </c>
      <c r="N19" s="5" t="s">
        <v>11</v>
      </c>
      <c r="O19" s="6" t="s">
        <v>11</v>
      </c>
      <c r="P19" s="6" t="s">
        <v>11</v>
      </c>
      <c r="Q19" s="7" t="s">
        <v>11</v>
      </c>
      <c r="R19" s="8"/>
    </row>
    <row r="20" spans="1:18" ht="12" customHeight="1" x14ac:dyDescent="0.2">
      <c r="A20" s="2" t="s">
        <v>4</v>
      </c>
      <c r="B20" s="2" t="s">
        <v>51</v>
      </c>
      <c r="C20" s="55">
        <v>19</v>
      </c>
      <c r="D20" s="2">
        <v>1323</v>
      </c>
      <c r="E20" s="3" t="s">
        <v>61</v>
      </c>
      <c r="F20" s="2" t="s">
        <v>62</v>
      </c>
      <c r="G20" s="2" t="s">
        <v>63</v>
      </c>
      <c r="H20" s="2" t="s">
        <v>64</v>
      </c>
      <c r="I20" s="2">
        <v>1</v>
      </c>
      <c r="J20" s="4" t="s">
        <v>10</v>
      </c>
      <c r="K20" s="73">
        <v>7</v>
      </c>
      <c r="L20" s="72">
        <v>10</v>
      </c>
      <c r="M20" s="2">
        <v>1958</v>
      </c>
      <c r="N20" s="5" t="s">
        <v>11</v>
      </c>
      <c r="O20" s="6" t="s">
        <v>11</v>
      </c>
      <c r="P20" s="6" t="s">
        <v>11</v>
      </c>
      <c r="Q20" s="7" t="s">
        <v>11</v>
      </c>
      <c r="R20" s="8"/>
    </row>
    <row r="21" spans="1:18" ht="12" customHeight="1" x14ac:dyDescent="0.2">
      <c r="A21" s="2" t="s">
        <v>4</v>
      </c>
      <c r="B21" s="2" t="s">
        <v>51</v>
      </c>
      <c r="C21" s="55">
        <v>20</v>
      </c>
      <c r="D21" s="2">
        <v>2063</v>
      </c>
      <c r="E21" s="3" t="s">
        <v>65</v>
      </c>
      <c r="F21" s="2" t="s">
        <v>66</v>
      </c>
      <c r="G21" s="2" t="s">
        <v>63</v>
      </c>
      <c r="H21" s="2" t="s">
        <v>67</v>
      </c>
      <c r="I21" s="2">
        <v>1</v>
      </c>
      <c r="J21" s="4" t="s">
        <v>10</v>
      </c>
      <c r="K21" s="73">
        <v>5</v>
      </c>
      <c r="L21" s="72">
        <v>10</v>
      </c>
      <c r="M21" s="2">
        <v>1958</v>
      </c>
      <c r="N21" s="5" t="s">
        <v>11</v>
      </c>
      <c r="O21" s="6" t="s">
        <v>11</v>
      </c>
      <c r="P21" s="6" t="s">
        <v>11</v>
      </c>
      <c r="Q21" s="7" t="s">
        <v>11</v>
      </c>
      <c r="R21" s="8"/>
    </row>
    <row r="22" spans="1:18" ht="12" customHeight="1" x14ac:dyDescent="0.2">
      <c r="A22" s="2" t="s">
        <v>4</v>
      </c>
      <c r="B22" s="2" t="s">
        <v>51</v>
      </c>
      <c r="C22" s="55">
        <v>21</v>
      </c>
      <c r="D22" s="2">
        <v>2250</v>
      </c>
      <c r="E22" s="3" t="s">
        <v>68</v>
      </c>
      <c r="F22" s="2" t="s">
        <v>66</v>
      </c>
      <c r="G22" s="2" t="s">
        <v>63</v>
      </c>
      <c r="H22" s="2" t="s">
        <v>69</v>
      </c>
      <c r="I22" s="2">
        <v>2</v>
      </c>
      <c r="J22" s="4" t="s">
        <v>70</v>
      </c>
      <c r="K22" s="73">
        <v>13.64</v>
      </c>
      <c r="L22" s="72">
        <v>10</v>
      </c>
      <c r="M22" s="2">
        <v>1958</v>
      </c>
      <c r="N22" s="5" t="s">
        <v>11</v>
      </c>
      <c r="O22" s="5" t="s">
        <v>11</v>
      </c>
      <c r="P22" s="6" t="s">
        <v>11</v>
      </c>
      <c r="Q22" s="7" t="s">
        <v>11</v>
      </c>
      <c r="R22" s="8"/>
    </row>
    <row r="23" spans="1:18" ht="12" customHeight="1" x14ac:dyDescent="0.2">
      <c r="A23" s="2" t="s">
        <v>4</v>
      </c>
      <c r="B23" s="2" t="s">
        <v>383</v>
      </c>
      <c r="C23" s="55">
        <v>22</v>
      </c>
      <c r="D23" s="2">
        <v>2390</v>
      </c>
      <c r="E23" s="3" t="s">
        <v>387</v>
      </c>
      <c r="F23" s="2" t="s">
        <v>385</v>
      </c>
      <c r="G23" s="2" t="s">
        <v>22</v>
      </c>
      <c r="H23" s="2" t="s">
        <v>101</v>
      </c>
      <c r="I23" s="2">
        <v>3</v>
      </c>
      <c r="J23" s="4" t="s">
        <v>10</v>
      </c>
      <c r="K23" s="73">
        <v>31</v>
      </c>
      <c r="L23" s="72">
        <v>6.5</v>
      </c>
      <c r="M23" s="2">
        <v>1989</v>
      </c>
      <c r="N23" s="5" t="s">
        <v>12</v>
      </c>
      <c r="O23" s="5" t="s">
        <v>12</v>
      </c>
      <c r="P23" s="6" t="s">
        <v>11</v>
      </c>
      <c r="Q23" s="7" t="s">
        <v>12</v>
      </c>
      <c r="R23" s="8"/>
    </row>
    <row r="24" spans="1:18" ht="12" customHeight="1" x14ac:dyDescent="0.2">
      <c r="A24" s="2" t="s">
        <v>4</v>
      </c>
      <c r="B24" s="2" t="s">
        <v>51</v>
      </c>
      <c r="C24" s="55">
        <v>23</v>
      </c>
      <c r="D24" s="2">
        <v>2505</v>
      </c>
      <c r="E24" s="3" t="s">
        <v>71</v>
      </c>
      <c r="F24" s="2" t="s">
        <v>66</v>
      </c>
      <c r="G24" s="2" t="s">
        <v>8</v>
      </c>
      <c r="H24" s="2" t="s">
        <v>56</v>
      </c>
      <c r="I24" s="2">
        <v>1</v>
      </c>
      <c r="J24" s="4" t="s">
        <v>72</v>
      </c>
      <c r="K24" s="73">
        <v>5.0199999999999996</v>
      </c>
      <c r="L24" s="72">
        <v>10</v>
      </c>
      <c r="M24" s="2">
        <v>1958</v>
      </c>
      <c r="N24" s="5" t="s">
        <v>11</v>
      </c>
      <c r="O24" s="6" t="s">
        <v>11</v>
      </c>
      <c r="P24" s="6" t="s">
        <v>11</v>
      </c>
      <c r="Q24" s="7" t="s">
        <v>11</v>
      </c>
      <c r="R24" s="8"/>
    </row>
    <row r="25" spans="1:18" ht="12" customHeight="1" x14ac:dyDescent="0.2">
      <c r="A25" s="2" t="s">
        <v>4</v>
      </c>
      <c r="B25" s="2" t="s">
        <v>383</v>
      </c>
      <c r="C25" s="55">
        <v>24</v>
      </c>
      <c r="D25" s="2">
        <v>3325</v>
      </c>
      <c r="E25" s="3" t="s">
        <v>388</v>
      </c>
      <c r="F25" s="2" t="s">
        <v>385</v>
      </c>
      <c r="G25" s="2" t="s">
        <v>22</v>
      </c>
      <c r="H25" s="2" t="s">
        <v>86</v>
      </c>
      <c r="I25" s="2">
        <v>4</v>
      </c>
      <c r="J25" s="4" t="s">
        <v>389</v>
      </c>
      <c r="K25" s="73">
        <v>18.64</v>
      </c>
      <c r="L25" s="72">
        <v>9</v>
      </c>
      <c r="M25" s="2">
        <v>1989</v>
      </c>
      <c r="N25" s="5" t="s">
        <v>11</v>
      </c>
      <c r="O25" s="5" t="s">
        <v>12</v>
      </c>
      <c r="P25" s="6" t="s">
        <v>11</v>
      </c>
      <c r="Q25" s="7" t="s">
        <v>12</v>
      </c>
      <c r="R25" s="8"/>
    </row>
    <row r="26" spans="1:18" ht="12" customHeight="1" x14ac:dyDescent="0.2">
      <c r="A26" s="2" t="s">
        <v>4</v>
      </c>
      <c r="B26" s="2" t="s">
        <v>51</v>
      </c>
      <c r="C26" s="55">
        <v>25</v>
      </c>
      <c r="D26" s="2">
        <v>3579</v>
      </c>
      <c r="E26" s="3" t="s">
        <v>73</v>
      </c>
      <c r="F26" s="2" t="s">
        <v>74</v>
      </c>
      <c r="G26" s="2" t="s">
        <v>8</v>
      </c>
      <c r="H26" s="2" t="s">
        <v>75</v>
      </c>
      <c r="I26" s="2">
        <v>1</v>
      </c>
      <c r="J26" s="4" t="s">
        <v>72</v>
      </c>
      <c r="K26" s="73">
        <v>5.0199999999999996</v>
      </c>
      <c r="L26" s="72">
        <v>10</v>
      </c>
      <c r="M26" s="2">
        <v>1958</v>
      </c>
      <c r="N26" s="5" t="s">
        <v>11</v>
      </c>
      <c r="O26" s="6" t="s">
        <v>11</v>
      </c>
      <c r="P26" s="6" t="s">
        <v>11</v>
      </c>
      <c r="Q26" s="7" t="s">
        <v>11</v>
      </c>
      <c r="R26" s="8"/>
    </row>
    <row r="27" spans="1:18" ht="12" customHeight="1" x14ac:dyDescent="0.2">
      <c r="A27" s="2" t="s">
        <v>4</v>
      </c>
      <c r="B27" s="2" t="s">
        <v>383</v>
      </c>
      <c r="C27" s="55">
        <v>26</v>
      </c>
      <c r="D27" s="2">
        <v>3607</v>
      </c>
      <c r="E27" s="3" t="s">
        <v>390</v>
      </c>
      <c r="F27" s="2" t="s">
        <v>391</v>
      </c>
      <c r="G27" s="2" t="s">
        <v>22</v>
      </c>
      <c r="H27" s="2" t="s">
        <v>45</v>
      </c>
      <c r="I27" s="2">
        <v>1</v>
      </c>
      <c r="J27" s="4" t="s">
        <v>16</v>
      </c>
      <c r="K27" s="73">
        <v>20.37</v>
      </c>
      <c r="L27" s="72">
        <v>8.1999999999999993</v>
      </c>
      <c r="M27" s="2">
        <v>1989</v>
      </c>
      <c r="N27" s="5" t="s">
        <v>12</v>
      </c>
      <c r="O27" s="5" t="s">
        <v>11</v>
      </c>
      <c r="P27" s="6" t="s">
        <v>11</v>
      </c>
      <c r="Q27" s="7" t="s">
        <v>12</v>
      </c>
      <c r="R27" s="8"/>
    </row>
    <row r="28" spans="1:18" ht="12" customHeight="1" x14ac:dyDescent="0.2">
      <c r="A28" s="2" t="s">
        <v>4</v>
      </c>
      <c r="B28" s="2" t="s">
        <v>383</v>
      </c>
      <c r="C28" s="55">
        <v>27</v>
      </c>
      <c r="D28" s="2">
        <v>3875</v>
      </c>
      <c r="E28" s="3" t="s">
        <v>392</v>
      </c>
      <c r="F28" s="2" t="s">
        <v>391</v>
      </c>
      <c r="G28" s="2" t="s">
        <v>8</v>
      </c>
      <c r="H28" s="2" t="s">
        <v>393</v>
      </c>
      <c r="I28" s="2">
        <v>1</v>
      </c>
      <c r="J28" s="4" t="s">
        <v>10</v>
      </c>
      <c r="K28" s="73">
        <v>23.9</v>
      </c>
      <c r="L28" s="72">
        <v>8.6999999999999993</v>
      </c>
      <c r="M28" s="2">
        <v>1989</v>
      </c>
      <c r="N28" s="5" t="s">
        <v>11</v>
      </c>
      <c r="O28" s="5" t="s">
        <v>11</v>
      </c>
      <c r="P28" s="6" t="s">
        <v>11</v>
      </c>
      <c r="Q28" s="7" t="s">
        <v>11</v>
      </c>
      <c r="R28" s="8"/>
    </row>
    <row r="29" spans="1:18" ht="12" customHeight="1" x14ac:dyDescent="0.2">
      <c r="A29" s="2" t="s">
        <v>4</v>
      </c>
      <c r="B29" s="2" t="s">
        <v>51</v>
      </c>
      <c r="C29" s="55">
        <v>28</v>
      </c>
      <c r="D29" s="2">
        <v>4126</v>
      </c>
      <c r="E29" s="3" t="s">
        <v>76</v>
      </c>
      <c r="F29" s="2" t="s">
        <v>74</v>
      </c>
      <c r="G29" s="2" t="s">
        <v>22</v>
      </c>
      <c r="H29" s="2" t="s">
        <v>77</v>
      </c>
      <c r="I29" s="2">
        <v>1</v>
      </c>
      <c r="J29" s="4" t="s">
        <v>10</v>
      </c>
      <c r="K29" s="73">
        <v>22</v>
      </c>
      <c r="L29" s="72">
        <v>4.5</v>
      </c>
      <c r="M29" s="2" t="s">
        <v>78</v>
      </c>
      <c r="N29" s="5" t="s">
        <v>12</v>
      </c>
      <c r="O29" s="5" t="s">
        <v>11</v>
      </c>
      <c r="P29" s="6" t="s">
        <v>12</v>
      </c>
      <c r="Q29" s="7" t="s">
        <v>12</v>
      </c>
      <c r="R29" s="8"/>
    </row>
    <row r="30" spans="1:18" ht="12" customHeight="1" x14ac:dyDescent="0.2">
      <c r="A30" s="2" t="s">
        <v>4</v>
      </c>
      <c r="B30" s="2" t="s">
        <v>51</v>
      </c>
      <c r="C30" s="55">
        <v>29</v>
      </c>
      <c r="D30" s="2">
        <v>5152</v>
      </c>
      <c r="E30" s="3" t="s">
        <v>79</v>
      </c>
      <c r="F30" s="2" t="s">
        <v>80</v>
      </c>
      <c r="G30" s="2" t="s">
        <v>8</v>
      </c>
      <c r="H30" s="2" t="s">
        <v>77</v>
      </c>
      <c r="I30" s="2">
        <v>1</v>
      </c>
      <c r="J30" s="4" t="s">
        <v>10</v>
      </c>
      <c r="K30" s="73">
        <v>5</v>
      </c>
      <c r="L30" s="72">
        <v>10</v>
      </c>
      <c r="M30" s="2" t="s">
        <v>81</v>
      </c>
      <c r="N30" s="5" t="s">
        <v>11</v>
      </c>
      <c r="O30" s="6" t="s">
        <v>11</v>
      </c>
      <c r="P30" s="6" t="s">
        <v>11</v>
      </c>
      <c r="Q30" s="7" t="s">
        <v>11</v>
      </c>
      <c r="R30" s="8"/>
    </row>
    <row r="31" spans="1:18" ht="12" customHeight="1" x14ac:dyDescent="0.2">
      <c r="A31" s="2" t="s">
        <v>4</v>
      </c>
      <c r="B31" s="2" t="s">
        <v>51</v>
      </c>
      <c r="C31" s="55">
        <v>30</v>
      </c>
      <c r="D31" s="2">
        <v>5557</v>
      </c>
      <c r="E31" s="3" t="s">
        <v>82</v>
      </c>
      <c r="F31" s="2" t="s">
        <v>80</v>
      </c>
      <c r="G31" s="2" t="s">
        <v>22</v>
      </c>
      <c r="H31" s="2" t="s">
        <v>83</v>
      </c>
      <c r="I31" s="2">
        <v>1</v>
      </c>
      <c r="J31" s="4" t="s">
        <v>10</v>
      </c>
      <c r="K31" s="73">
        <v>16.11</v>
      </c>
      <c r="L31" s="72">
        <v>6.5</v>
      </c>
      <c r="M31" s="2">
        <v>1958</v>
      </c>
      <c r="N31" s="5" t="s">
        <v>11</v>
      </c>
      <c r="O31" s="5" t="s">
        <v>11</v>
      </c>
      <c r="P31" s="6" t="s">
        <v>12</v>
      </c>
      <c r="Q31" s="7" t="s">
        <v>11</v>
      </c>
      <c r="R31" s="8"/>
    </row>
    <row r="32" spans="1:18" ht="12" customHeight="1" x14ac:dyDescent="0.2">
      <c r="A32" s="2" t="s">
        <v>4</v>
      </c>
      <c r="B32" s="2" t="s">
        <v>51</v>
      </c>
      <c r="C32" s="55">
        <v>31</v>
      </c>
      <c r="D32" s="2">
        <v>6636</v>
      </c>
      <c r="E32" s="3" t="s">
        <v>88</v>
      </c>
      <c r="F32" s="2" t="s">
        <v>85</v>
      </c>
      <c r="G32" s="2" t="s">
        <v>8</v>
      </c>
      <c r="H32" s="2" t="s">
        <v>45</v>
      </c>
      <c r="I32" s="2">
        <v>1</v>
      </c>
      <c r="J32" s="4" t="s">
        <v>10</v>
      </c>
      <c r="K32" s="73">
        <v>5</v>
      </c>
      <c r="L32" s="72">
        <v>10</v>
      </c>
      <c r="M32" s="2">
        <v>1958</v>
      </c>
      <c r="N32" s="5" t="s">
        <v>11</v>
      </c>
      <c r="O32" s="6" t="s">
        <v>11</v>
      </c>
      <c r="P32" s="6" t="s">
        <v>11</v>
      </c>
      <c r="Q32" s="7" t="s">
        <v>11</v>
      </c>
      <c r="R32" s="8"/>
    </row>
    <row r="33" spans="1:18" ht="12" customHeight="1" x14ac:dyDescent="0.2">
      <c r="A33" s="2" t="s">
        <v>4</v>
      </c>
      <c r="B33" s="2" t="s">
        <v>51</v>
      </c>
      <c r="C33" s="55">
        <v>32</v>
      </c>
      <c r="D33" s="2">
        <v>6736</v>
      </c>
      <c r="E33" s="3" t="s">
        <v>84</v>
      </c>
      <c r="F33" s="2" t="s">
        <v>85</v>
      </c>
      <c r="G33" s="2" t="s">
        <v>8</v>
      </c>
      <c r="H33" s="2" t="s">
        <v>86</v>
      </c>
      <c r="I33" s="2">
        <v>1</v>
      </c>
      <c r="J33" s="4" t="s">
        <v>87</v>
      </c>
      <c r="K33" s="73">
        <v>7.88</v>
      </c>
      <c r="L33" s="72">
        <v>43.2</v>
      </c>
      <c r="M33" s="2">
        <v>1989</v>
      </c>
      <c r="N33" s="5" t="s">
        <v>11</v>
      </c>
      <c r="O33" s="6" t="s">
        <v>11</v>
      </c>
      <c r="P33" s="6" t="s">
        <v>11</v>
      </c>
      <c r="Q33" s="7" t="s">
        <v>11</v>
      </c>
      <c r="R33" s="8"/>
    </row>
    <row r="34" spans="1:18" ht="12" customHeight="1" x14ac:dyDescent="0.2">
      <c r="A34" s="2" t="s">
        <v>4</v>
      </c>
      <c r="B34" s="2" t="s">
        <v>383</v>
      </c>
      <c r="C34" s="55">
        <v>33</v>
      </c>
      <c r="D34" s="2">
        <v>7220</v>
      </c>
      <c r="E34" s="3" t="s">
        <v>394</v>
      </c>
      <c r="F34" s="2" t="s">
        <v>395</v>
      </c>
      <c r="G34" s="2" t="s">
        <v>8</v>
      </c>
      <c r="H34" s="2" t="s">
        <v>77</v>
      </c>
      <c r="I34" s="2">
        <v>1</v>
      </c>
      <c r="J34" s="4" t="s">
        <v>10</v>
      </c>
      <c r="K34" s="73">
        <v>8.6999999999999993</v>
      </c>
      <c r="L34" s="72">
        <v>22</v>
      </c>
      <c r="M34" s="2">
        <v>1989</v>
      </c>
      <c r="N34" s="5" t="s">
        <v>11</v>
      </c>
      <c r="O34" s="5" t="s">
        <v>11</v>
      </c>
      <c r="P34" s="6" t="s">
        <v>11</v>
      </c>
      <c r="Q34" s="7" t="s">
        <v>11</v>
      </c>
      <c r="R34" s="8"/>
    </row>
    <row r="35" spans="1:18" ht="12" customHeight="1" x14ac:dyDescent="0.2">
      <c r="A35" s="2" t="s">
        <v>4</v>
      </c>
      <c r="B35" s="2" t="s">
        <v>51</v>
      </c>
      <c r="C35" s="55">
        <v>34</v>
      </c>
      <c r="D35" s="5">
        <v>7340</v>
      </c>
      <c r="E35" s="3" t="s">
        <v>96</v>
      </c>
      <c r="F35" s="2" t="s">
        <v>97</v>
      </c>
      <c r="G35" s="2" t="s">
        <v>8</v>
      </c>
      <c r="H35" s="2" t="s">
        <v>98</v>
      </c>
      <c r="I35" s="2">
        <v>1</v>
      </c>
      <c r="J35" s="4">
        <v>90</v>
      </c>
      <c r="K35" s="73">
        <v>5</v>
      </c>
      <c r="L35" s="72">
        <v>10</v>
      </c>
      <c r="M35" s="2">
        <v>1958</v>
      </c>
      <c r="N35" s="5" t="s">
        <v>11</v>
      </c>
      <c r="O35" s="6" t="s">
        <v>11</v>
      </c>
      <c r="P35" s="6" t="s">
        <v>11</v>
      </c>
      <c r="Q35" s="7" t="s">
        <v>11</v>
      </c>
      <c r="R35" s="8"/>
    </row>
    <row r="36" spans="1:18" ht="12" customHeight="1" x14ac:dyDescent="0.2">
      <c r="A36" s="2" t="s">
        <v>4</v>
      </c>
      <c r="B36" s="2" t="s">
        <v>51</v>
      </c>
      <c r="C36" s="55">
        <v>35</v>
      </c>
      <c r="D36" s="2">
        <v>8040</v>
      </c>
      <c r="E36" s="3" t="s">
        <v>89</v>
      </c>
      <c r="F36" s="2" t="s">
        <v>85</v>
      </c>
      <c r="G36" s="2" t="s">
        <v>8</v>
      </c>
      <c r="H36" s="2" t="s">
        <v>90</v>
      </c>
      <c r="I36" s="2">
        <v>1</v>
      </c>
      <c r="J36" s="4">
        <v>85</v>
      </c>
      <c r="K36" s="73">
        <v>10.36</v>
      </c>
      <c r="L36" s="72">
        <v>23.6</v>
      </c>
      <c r="M36" s="2">
        <v>2000</v>
      </c>
      <c r="N36" s="5" t="s">
        <v>11</v>
      </c>
      <c r="O36" s="6" t="s">
        <v>11</v>
      </c>
      <c r="P36" s="6" t="s">
        <v>11</v>
      </c>
      <c r="Q36" s="7" t="s">
        <v>11</v>
      </c>
      <c r="R36" s="8"/>
    </row>
    <row r="37" spans="1:18" ht="12" customHeight="1" x14ac:dyDescent="0.2">
      <c r="A37" s="2" t="s">
        <v>4</v>
      </c>
      <c r="B37" s="2" t="s">
        <v>51</v>
      </c>
      <c r="C37" s="55">
        <v>36</v>
      </c>
      <c r="D37" s="2">
        <v>8560</v>
      </c>
      <c r="E37" s="3" t="s">
        <v>91</v>
      </c>
      <c r="F37" s="2" t="s">
        <v>92</v>
      </c>
      <c r="G37" s="2" t="s">
        <v>63</v>
      </c>
      <c r="H37" s="2" t="s">
        <v>93</v>
      </c>
      <c r="I37" s="2">
        <v>1</v>
      </c>
      <c r="J37" s="4">
        <v>82</v>
      </c>
      <c r="K37" s="73">
        <v>6.2</v>
      </c>
      <c r="L37" s="72">
        <v>24.05</v>
      </c>
      <c r="M37" s="2">
        <v>1999</v>
      </c>
      <c r="N37" s="5" t="s">
        <v>11</v>
      </c>
      <c r="O37" s="6" t="s">
        <v>11</v>
      </c>
      <c r="P37" s="6" t="s">
        <v>11</v>
      </c>
      <c r="Q37" s="7" t="s">
        <v>11</v>
      </c>
      <c r="R37" s="8"/>
    </row>
    <row r="38" spans="1:18" ht="12" customHeight="1" x14ac:dyDescent="0.2">
      <c r="A38" s="2" t="s">
        <v>4</v>
      </c>
      <c r="B38" s="2" t="s">
        <v>51</v>
      </c>
      <c r="C38" s="55">
        <v>37</v>
      </c>
      <c r="D38" s="2">
        <v>8962</v>
      </c>
      <c r="E38" s="3" t="s">
        <v>94</v>
      </c>
      <c r="F38" s="2" t="s">
        <v>92</v>
      </c>
      <c r="G38" s="2" t="s">
        <v>22</v>
      </c>
      <c r="H38" s="2" t="s">
        <v>95</v>
      </c>
      <c r="I38" s="2">
        <v>2</v>
      </c>
      <c r="J38" s="4">
        <v>90</v>
      </c>
      <c r="K38" s="73">
        <v>54.5</v>
      </c>
      <c r="L38" s="72">
        <v>7.4</v>
      </c>
      <c r="M38" s="2">
        <v>1999</v>
      </c>
      <c r="N38" s="5" t="s">
        <v>11</v>
      </c>
      <c r="O38" s="5" t="s">
        <v>11</v>
      </c>
      <c r="P38" s="6" t="s">
        <v>11</v>
      </c>
      <c r="Q38" s="7" t="s">
        <v>11</v>
      </c>
      <c r="R38" s="8"/>
    </row>
    <row r="39" spans="1:18" ht="12" customHeight="1" x14ac:dyDescent="0.2">
      <c r="A39" s="2" t="s">
        <v>4</v>
      </c>
      <c r="B39" s="2" t="s">
        <v>51</v>
      </c>
      <c r="C39" s="55">
        <v>38</v>
      </c>
      <c r="D39" s="2">
        <v>10117</v>
      </c>
      <c r="E39" s="3" t="s">
        <v>99</v>
      </c>
      <c r="F39" s="2" t="s">
        <v>100</v>
      </c>
      <c r="G39" s="2" t="s">
        <v>8</v>
      </c>
      <c r="H39" s="5" t="s">
        <v>101</v>
      </c>
      <c r="I39" s="2">
        <v>1</v>
      </c>
      <c r="J39" s="4">
        <v>90</v>
      </c>
      <c r="K39" s="73">
        <v>7.5</v>
      </c>
      <c r="L39" s="72">
        <v>27.6</v>
      </c>
      <c r="M39" s="2">
        <v>1999</v>
      </c>
      <c r="N39" s="5" t="s">
        <v>11</v>
      </c>
      <c r="O39" s="6" t="s">
        <v>11</v>
      </c>
      <c r="P39" s="6" t="s">
        <v>11</v>
      </c>
      <c r="Q39" s="7" t="s">
        <v>11</v>
      </c>
      <c r="R39" s="8"/>
    </row>
    <row r="40" spans="1:18" ht="12" customHeight="1" x14ac:dyDescent="0.2">
      <c r="A40" s="2" t="s">
        <v>4</v>
      </c>
      <c r="B40" s="2" t="s">
        <v>51</v>
      </c>
      <c r="C40" s="55">
        <v>39</v>
      </c>
      <c r="D40" s="2">
        <v>10544</v>
      </c>
      <c r="E40" s="3" t="s">
        <v>102</v>
      </c>
      <c r="F40" s="2" t="s">
        <v>103</v>
      </c>
      <c r="G40" s="2" t="s">
        <v>8</v>
      </c>
      <c r="H40" s="2" t="s">
        <v>77</v>
      </c>
      <c r="I40" s="2">
        <v>1</v>
      </c>
      <c r="J40" s="4">
        <v>90</v>
      </c>
      <c r="K40" s="73">
        <v>7.5</v>
      </c>
      <c r="L40" s="72">
        <v>26.4</v>
      </c>
      <c r="M40" s="2">
        <v>1999</v>
      </c>
      <c r="N40" s="5" t="s">
        <v>11</v>
      </c>
      <c r="O40" s="6" t="s">
        <v>11</v>
      </c>
      <c r="P40" s="6" t="s">
        <v>11</v>
      </c>
      <c r="Q40" s="7" t="s">
        <v>11</v>
      </c>
      <c r="R40" s="8"/>
    </row>
    <row r="41" spans="1:18" ht="12" customHeight="1" x14ac:dyDescent="0.2">
      <c r="A41" s="2" t="s">
        <v>4</v>
      </c>
      <c r="B41" s="2" t="s">
        <v>51</v>
      </c>
      <c r="C41" s="55">
        <v>40</v>
      </c>
      <c r="D41" s="2">
        <v>11246</v>
      </c>
      <c r="E41" s="3" t="s">
        <v>104</v>
      </c>
      <c r="F41" s="2" t="s">
        <v>105</v>
      </c>
      <c r="G41" s="2" t="s">
        <v>8</v>
      </c>
      <c r="H41" s="2" t="s">
        <v>106</v>
      </c>
      <c r="I41" s="2">
        <v>1</v>
      </c>
      <c r="J41" s="4">
        <v>90</v>
      </c>
      <c r="K41" s="73">
        <v>8.6</v>
      </c>
      <c r="L41" s="72">
        <v>26</v>
      </c>
      <c r="M41" s="2">
        <v>1999</v>
      </c>
      <c r="N41" s="5" t="s">
        <v>11</v>
      </c>
      <c r="O41" s="6" t="s">
        <v>11</v>
      </c>
      <c r="P41" s="6" t="s">
        <v>11</v>
      </c>
      <c r="Q41" s="7" t="s">
        <v>11</v>
      </c>
      <c r="R41" s="8"/>
    </row>
    <row r="42" spans="1:18" ht="12" customHeight="1" x14ac:dyDescent="0.2">
      <c r="A42" s="2" t="s">
        <v>4</v>
      </c>
      <c r="B42" s="2" t="s">
        <v>51</v>
      </c>
      <c r="C42" s="55">
        <v>41</v>
      </c>
      <c r="D42" s="2">
        <v>11457</v>
      </c>
      <c r="E42" s="3" t="s">
        <v>107</v>
      </c>
      <c r="F42" s="2" t="s">
        <v>108</v>
      </c>
      <c r="G42" s="2" t="s">
        <v>26</v>
      </c>
      <c r="H42" s="2" t="s">
        <v>109</v>
      </c>
      <c r="I42" s="2">
        <v>3</v>
      </c>
      <c r="J42" s="4">
        <v>90</v>
      </c>
      <c r="K42" s="73">
        <v>208</v>
      </c>
      <c r="L42" s="72">
        <v>14</v>
      </c>
      <c r="M42" s="2">
        <v>2000</v>
      </c>
      <c r="N42" s="5" t="s">
        <v>12</v>
      </c>
      <c r="O42" s="5" t="s">
        <v>12</v>
      </c>
      <c r="P42" s="5" t="s">
        <v>12</v>
      </c>
      <c r="Q42" s="7" t="s">
        <v>12</v>
      </c>
      <c r="R42" s="8"/>
    </row>
    <row r="43" spans="1:18" ht="12" customHeight="1" x14ac:dyDescent="0.2">
      <c r="A43" s="2" t="s">
        <v>4</v>
      </c>
      <c r="B43" s="2" t="s">
        <v>51</v>
      </c>
      <c r="C43" s="55">
        <v>42</v>
      </c>
      <c r="D43" s="2">
        <v>11846</v>
      </c>
      <c r="E43" s="3" t="s">
        <v>110</v>
      </c>
      <c r="F43" s="2" t="s">
        <v>111</v>
      </c>
      <c r="G43" s="2" t="s">
        <v>22</v>
      </c>
      <c r="H43" s="2" t="s">
        <v>112</v>
      </c>
      <c r="I43" s="2">
        <v>2</v>
      </c>
      <c r="J43" s="4">
        <v>90</v>
      </c>
      <c r="K43" s="73">
        <v>50.6</v>
      </c>
      <c r="L43" s="72">
        <v>8.1999999999999993</v>
      </c>
      <c r="M43" s="2">
        <v>1999</v>
      </c>
      <c r="N43" s="5" t="s">
        <v>12</v>
      </c>
      <c r="O43" s="5" t="s">
        <v>11</v>
      </c>
      <c r="P43" s="6" t="s">
        <v>11</v>
      </c>
      <c r="Q43" s="7" t="s">
        <v>12</v>
      </c>
      <c r="R43" s="8"/>
    </row>
    <row r="44" spans="1:18" ht="12" customHeight="1" x14ac:dyDescent="0.2">
      <c r="A44" s="2" t="s">
        <v>4</v>
      </c>
      <c r="B44" s="2" t="s">
        <v>383</v>
      </c>
      <c r="C44" s="55">
        <v>43</v>
      </c>
      <c r="D44" s="2">
        <v>11930</v>
      </c>
      <c r="E44" s="3" t="s">
        <v>396</v>
      </c>
      <c r="F44" s="2" t="s">
        <v>397</v>
      </c>
      <c r="G44" s="2" t="s">
        <v>26</v>
      </c>
      <c r="H44" s="2" t="s">
        <v>109</v>
      </c>
      <c r="I44" s="2">
        <v>3</v>
      </c>
      <c r="J44" s="4">
        <v>90</v>
      </c>
      <c r="K44" s="73">
        <v>211</v>
      </c>
      <c r="L44" s="72">
        <v>13.97</v>
      </c>
      <c r="M44" s="2">
        <v>1999</v>
      </c>
      <c r="N44" s="5" t="s">
        <v>12</v>
      </c>
      <c r="O44" s="5" t="s">
        <v>12</v>
      </c>
      <c r="P44" s="5" t="s">
        <v>12</v>
      </c>
      <c r="Q44" s="7" t="s">
        <v>12</v>
      </c>
      <c r="R44" s="8"/>
    </row>
    <row r="45" spans="1:18" ht="12" customHeight="1" x14ac:dyDescent="0.2">
      <c r="A45" s="2" t="s">
        <v>4</v>
      </c>
      <c r="B45" s="2" t="s">
        <v>51</v>
      </c>
      <c r="C45" s="55">
        <v>44</v>
      </c>
      <c r="D45" s="2">
        <v>12181</v>
      </c>
      <c r="E45" s="3" t="s">
        <v>113</v>
      </c>
      <c r="F45" s="2" t="s">
        <v>111</v>
      </c>
      <c r="G45" s="2" t="s">
        <v>8</v>
      </c>
      <c r="H45" s="2" t="s">
        <v>114</v>
      </c>
      <c r="I45" s="2">
        <v>1</v>
      </c>
      <c r="J45" s="4">
        <v>90</v>
      </c>
      <c r="K45" s="73">
        <v>7.2</v>
      </c>
      <c r="L45" s="72">
        <v>22.7</v>
      </c>
      <c r="M45" s="2">
        <v>1999</v>
      </c>
      <c r="N45" s="5" t="s">
        <v>11</v>
      </c>
      <c r="O45" s="6" t="s">
        <v>11</v>
      </c>
      <c r="P45" s="6" t="s">
        <v>11</v>
      </c>
      <c r="Q45" s="7" t="s">
        <v>11</v>
      </c>
      <c r="R45" s="8"/>
    </row>
    <row r="46" spans="1:18" ht="12" customHeight="1" x14ac:dyDescent="0.2">
      <c r="A46" s="2" t="s">
        <v>4</v>
      </c>
      <c r="B46" s="2" t="s">
        <v>383</v>
      </c>
      <c r="C46" s="55">
        <v>45</v>
      </c>
      <c r="D46" s="2">
        <v>1420</v>
      </c>
      <c r="E46" s="3" t="s">
        <v>384</v>
      </c>
      <c r="F46" s="2" t="s">
        <v>385</v>
      </c>
      <c r="G46" s="2" t="s">
        <v>8</v>
      </c>
      <c r="H46" s="2" t="s">
        <v>386</v>
      </c>
      <c r="I46" s="2">
        <v>3</v>
      </c>
      <c r="J46" s="4" t="s">
        <v>10</v>
      </c>
      <c r="K46" s="73">
        <v>37.799999999999997</v>
      </c>
      <c r="L46" s="72">
        <v>14.95</v>
      </c>
      <c r="M46" s="2">
        <v>1989</v>
      </c>
      <c r="N46" s="5" t="s">
        <v>11</v>
      </c>
      <c r="O46" s="5" t="s">
        <v>12</v>
      </c>
      <c r="P46" s="6" t="s">
        <v>11</v>
      </c>
      <c r="Q46" s="7" t="s">
        <v>11</v>
      </c>
      <c r="R46" s="8"/>
    </row>
    <row r="47" spans="1:18" ht="12" customHeight="1" x14ac:dyDescent="0.2">
      <c r="A47" s="2" t="s">
        <v>4</v>
      </c>
      <c r="B47" s="2" t="s">
        <v>115</v>
      </c>
      <c r="C47" s="55">
        <v>46</v>
      </c>
      <c r="D47" s="2">
        <v>0</v>
      </c>
      <c r="E47" s="3" t="s">
        <v>116</v>
      </c>
      <c r="F47" s="2" t="s">
        <v>97</v>
      </c>
      <c r="G47" s="2" t="s">
        <v>8</v>
      </c>
      <c r="H47" s="2" t="s">
        <v>117</v>
      </c>
      <c r="I47" s="2">
        <v>1</v>
      </c>
      <c r="J47" s="4">
        <v>86</v>
      </c>
      <c r="K47" s="73">
        <v>42.1</v>
      </c>
      <c r="L47" s="72">
        <v>15</v>
      </c>
      <c r="M47" s="2">
        <v>1999</v>
      </c>
      <c r="N47" s="5" t="s">
        <v>11</v>
      </c>
      <c r="O47" s="5" t="s">
        <v>32</v>
      </c>
      <c r="P47" s="6" t="s">
        <v>11</v>
      </c>
      <c r="Q47" s="7" t="s">
        <v>11</v>
      </c>
      <c r="R47" s="8"/>
    </row>
    <row r="48" spans="1:18" ht="12" customHeight="1" x14ac:dyDescent="0.2">
      <c r="A48" s="2" t="s">
        <v>4</v>
      </c>
      <c r="B48" s="2" t="s">
        <v>398</v>
      </c>
      <c r="C48" s="55">
        <v>47</v>
      </c>
      <c r="D48" s="2">
        <v>0</v>
      </c>
      <c r="E48" s="3" t="s">
        <v>399</v>
      </c>
      <c r="F48" s="2" t="s">
        <v>97</v>
      </c>
      <c r="G48" s="2" t="s">
        <v>8</v>
      </c>
      <c r="H48" s="2" t="s">
        <v>117</v>
      </c>
      <c r="I48" s="2">
        <v>1</v>
      </c>
      <c r="J48" s="4">
        <v>86</v>
      </c>
      <c r="K48" s="73">
        <v>42.1</v>
      </c>
      <c r="L48" s="72">
        <v>15</v>
      </c>
      <c r="M48" s="2">
        <v>1999</v>
      </c>
      <c r="N48" s="5" t="s">
        <v>11</v>
      </c>
      <c r="O48" s="5" t="s">
        <v>32</v>
      </c>
      <c r="P48" s="6" t="s">
        <v>11</v>
      </c>
      <c r="Q48" s="7" t="s">
        <v>11</v>
      </c>
      <c r="R48" s="8"/>
    </row>
    <row r="49" spans="1:18" ht="12" customHeight="1" x14ac:dyDescent="0.2">
      <c r="A49" s="2" t="s">
        <v>4</v>
      </c>
      <c r="B49" s="2" t="s">
        <v>115</v>
      </c>
      <c r="C49" s="55">
        <v>48</v>
      </c>
      <c r="D49" s="2">
        <v>829</v>
      </c>
      <c r="E49" s="3" t="s">
        <v>118</v>
      </c>
      <c r="F49" s="2" t="s">
        <v>119</v>
      </c>
      <c r="G49" s="2" t="s">
        <v>22</v>
      </c>
      <c r="H49" s="2" t="s">
        <v>120</v>
      </c>
      <c r="I49" s="2">
        <v>2</v>
      </c>
      <c r="J49" s="4">
        <v>90</v>
      </c>
      <c r="K49" s="73">
        <v>47</v>
      </c>
      <c r="L49" s="72">
        <v>7.3</v>
      </c>
      <c r="M49" s="2">
        <v>1999</v>
      </c>
      <c r="N49" s="5" t="s">
        <v>11</v>
      </c>
      <c r="O49" s="5" t="s">
        <v>11</v>
      </c>
      <c r="P49" s="6" t="s">
        <v>11</v>
      </c>
      <c r="Q49" s="7" t="s">
        <v>12</v>
      </c>
      <c r="R49" s="8"/>
    </row>
    <row r="50" spans="1:18" ht="12" customHeight="1" x14ac:dyDescent="0.2">
      <c r="A50" s="2" t="s">
        <v>4</v>
      </c>
      <c r="B50" s="2" t="s">
        <v>115</v>
      </c>
      <c r="C50" s="55">
        <v>49</v>
      </c>
      <c r="D50" s="2">
        <v>1148</v>
      </c>
      <c r="E50" s="3" t="s">
        <v>121</v>
      </c>
      <c r="F50" s="2" t="s">
        <v>122</v>
      </c>
      <c r="G50" s="2" t="s">
        <v>8</v>
      </c>
      <c r="H50" s="2" t="s">
        <v>120</v>
      </c>
      <c r="I50" s="2">
        <v>1</v>
      </c>
      <c r="J50" s="4">
        <v>90</v>
      </c>
      <c r="K50" s="73">
        <v>5.5</v>
      </c>
      <c r="L50" s="72">
        <v>26.4</v>
      </c>
      <c r="M50" s="2">
        <v>1999</v>
      </c>
      <c r="N50" s="5" t="s">
        <v>11</v>
      </c>
      <c r="O50" s="6" t="s">
        <v>11</v>
      </c>
      <c r="P50" s="6" t="s">
        <v>11</v>
      </c>
      <c r="Q50" s="7" t="s">
        <v>11</v>
      </c>
      <c r="R50" s="8"/>
    </row>
    <row r="51" spans="1:18" ht="12" customHeight="1" x14ac:dyDescent="0.2">
      <c r="A51" s="2" t="s">
        <v>4</v>
      </c>
      <c r="B51" s="2" t="s">
        <v>115</v>
      </c>
      <c r="C51" s="55">
        <v>50</v>
      </c>
      <c r="D51" s="2">
        <v>1972</v>
      </c>
      <c r="E51" s="3" t="s">
        <v>123</v>
      </c>
      <c r="F51" s="2" t="s">
        <v>124</v>
      </c>
      <c r="G51" s="2" t="s">
        <v>22</v>
      </c>
      <c r="H51" s="2" t="s">
        <v>125</v>
      </c>
      <c r="I51" s="2">
        <v>4</v>
      </c>
      <c r="J51" s="4">
        <v>90</v>
      </c>
      <c r="K51" s="73">
        <v>98</v>
      </c>
      <c r="L51" s="72">
        <v>8.1999999999999993</v>
      </c>
      <c r="M51" s="2">
        <v>1999</v>
      </c>
      <c r="N51" s="5" t="s">
        <v>12</v>
      </c>
      <c r="O51" s="5" t="s">
        <v>12</v>
      </c>
      <c r="P51" s="6" t="s">
        <v>11</v>
      </c>
      <c r="Q51" s="7" t="s">
        <v>12</v>
      </c>
      <c r="R51" s="8"/>
    </row>
    <row r="52" spans="1:18" ht="12" customHeight="1" x14ac:dyDescent="0.2">
      <c r="A52" s="2" t="s">
        <v>4</v>
      </c>
      <c r="B52" s="2" t="s">
        <v>115</v>
      </c>
      <c r="C52" s="55">
        <v>51</v>
      </c>
      <c r="D52" s="2">
        <v>2069</v>
      </c>
      <c r="E52" s="3" t="s">
        <v>126</v>
      </c>
      <c r="F52" s="2" t="s">
        <v>124</v>
      </c>
      <c r="G52" s="2" t="s">
        <v>63</v>
      </c>
      <c r="H52" s="2" t="s">
        <v>127</v>
      </c>
      <c r="I52" s="2">
        <v>1</v>
      </c>
      <c r="J52" s="4">
        <v>63</v>
      </c>
      <c r="K52" s="73">
        <v>5.08</v>
      </c>
      <c r="L52" s="72">
        <v>24.1</v>
      </c>
      <c r="M52" s="2">
        <v>2000</v>
      </c>
      <c r="N52" s="5" t="s">
        <v>11</v>
      </c>
      <c r="O52" s="6" t="s">
        <v>11</v>
      </c>
      <c r="P52" s="6" t="s">
        <v>11</v>
      </c>
      <c r="Q52" s="7" t="s">
        <v>11</v>
      </c>
      <c r="R52" s="8"/>
    </row>
    <row r="53" spans="1:18" ht="12" customHeight="1" x14ac:dyDescent="0.2">
      <c r="A53" s="2" t="s">
        <v>4</v>
      </c>
      <c r="B53" s="2" t="s">
        <v>115</v>
      </c>
      <c r="C53" s="55">
        <v>52</v>
      </c>
      <c r="D53" s="2">
        <v>2443</v>
      </c>
      <c r="E53" s="3" t="s">
        <v>128</v>
      </c>
      <c r="F53" s="2" t="s">
        <v>124</v>
      </c>
      <c r="G53" s="2" t="s">
        <v>63</v>
      </c>
      <c r="H53" s="2" t="s">
        <v>127</v>
      </c>
      <c r="I53" s="2">
        <v>1</v>
      </c>
      <c r="J53" s="4">
        <v>65</v>
      </c>
      <c r="K53" s="73">
        <v>5.08</v>
      </c>
      <c r="L53" s="72">
        <v>23.2</v>
      </c>
      <c r="M53" s="2">
        <v>2000</v>
      </c>
      <c r="N53" s="5" t="s">
        <v>11</v>
      </c>
      <c r="O53" s="6" t="s">
        <v>11</v>
      </c>
      <c r="P53" s="6" t="s">
        <v>11</v>
      </c>
      <c r="Q53" s="7" t="s">
        <v>11</v>
      </c>
      <c r="R53" s="8"/>
    </row>
    <row r="54" spans="1:18" ht="12" customHeight="1" x14ac:dyDescent="0.2">
      <c r="A54" s="2" t="s">
        <v>4</v>
      </c>
      <c r="B54" s="2" t="s">
        <v>115</v>
      </c>
      <c r="C54" s="55">
        <v>53</v>
      </c>
      <c r="D54" s="2">
        <v>2775</v>
      </c>
      <c r="E54" s="3" t="s">
        <v>129</v>
      </c>
      <c r="F54" s="2" t="s">
        <v>130</v>
      </c>
      <c r="G54" s="2" t="s">
        <v>8</v>
      </c>
      <c r="H54" s="2" t="s">
        <v>131</v>
      </c>
      <c r="I54" s="2">
        <v>1</v>
      </c>
      <c r="J54" s="4">
        <v>67</v>
      </c>
      <c r="K54" s="73">
        <v>5.0599999999999996</v>
      </c>
      <c r="L54" s="72">
        <v>17.899999999999999</v>
      </c>
      <c r="M54" s="2">
        <v>2000</v>
      </c>
      <c r="N54" s="5" t="s">
        <v>11</v>
      </c>
      <c r="O54" s="6" t="s">
        <v>11</v>
      </c>
      <c r="P54" s="6" t="s">
        <v>11</v>
      </c>
      <c r="Q54" s="7" t="s">
        <v>11</v>
      </c>
      <c r="R54" s="8"/>
    </row>
    <row r="55" spans="1:18" ht="12" customHeight="1" x14ac:dyDescent="0.2">
      <c r="A55" s="2" t="s">
        <v>4</v>
      </c>
      <c r="B55" s="2" t="s">
        <v>115</v>
      </c>
      <c r="C55" s="55">
        <v>54</v>
      </c>
      <c r="D55" s="2">
        <v>2915</v>
      </c>
      <c r="E55" s="3" t="s">
        <v>132</v>
      </c>
      <c r="F55" s="2" t="s">
        <v>133</v>
      </c>
      <c r="G55" s="2" t="s">
        <v>22</v>
      </c>
      <c r="H55" s="2" t="s">
        <v>134</v>
      </c>
      <c r="I55" s="2">
        <v>4</v>
      </c>
      <c r="J55" s="4">
        <v>90</v>
      </c>
      <c r="K55" s="73">
        <v>68</v>
      </c>
      <c r="L55" s="72">
        <v>8.1999999999999993</v>
      </c>
      <c r="M55" s="2">
        <v>1999</v>
      </c>
      <c r="N55" s="5" t="s">
        <v>11</v>
      </c>
      <c r="O55" s="5" t="s">
        <v>11</v>
      </c>
      <c r="P55" s="6" t="s">
        <v>11</v>
      </c>
      <c r="Q55" s="7" t="s">
        <v>11</v>
      </c>
      <c r="R55" s="8"/>
    </row>
    <row r="56" spans="1:18" ht="12" customHeight="1" x14ac:dyDescent="0.2">
      <c r="A56" s="2" t="s">
        <v>4</v>
      </c>
      <c r="B56" s="2" t="s">
        <v>115</v>
      </c>
      <c r="C56" s="55">
        <v>55</v>
      </c>
      <c r="D56" s="2">
        <v>4303</v>
      </c>
      <c r="E56" s="3" t="s">
        <v>135</v>
      </c>
      <c r="F56" s="2" t="s">
        <v>136</v>
      </c>
      <c r="G56" s="2" t="s">
        <v>8</v>
      </c>
      <c r="H56" s="2" t="s">
        <v>15</v>
      </c>
      <c r="I56" s="2">
        <v>1</v>
      </c>
      <c r="J56" s="4">
        <v>90</v>
      </c>
      <c r="K56" s="73">
        <v>12</v>
      </c>
      <c r="L56" s="72">
        <v>17.899999999999999</v>
      </c>
      <c r="M56" s="2">
        <v>2000</v>
      </c>
      <c r="N56" s="5" t="s">
        <v>11</v>
      </c>
      <c r="O56" s="6" t="s">
        <v>11</v>
      </c>
      <c r="P56" s="6" t="s">
        <v>11</v>
      </c>
      <c r="Q56" s="7" t="s">
        <v>11</v>
      </c>
      <c r="R56" s="8"/>
    </row>
    <row r="57" spans="1:18" ht="12" customHeight="1" x14ac:dyDescent="0.2">
      <c r="A57" s="2" t="s">
        <v>4</v>
      </c>
      <c r="B57" s="2" t="s">
        <v>115</v>
      </c>
      <c r="C57" s="55">
        <v>56</v>
      </c>
      <c r="D57" s="2">
        <v>4540</v>
      </c>
      <c r="E57" s="3" t="s">
        <v>137</v>
      </c>
      <c r="F57" s="2" t="s">
        <v>136</v>
      </c>
      <c r="G57" s="2" t="s">
        <v>22</v>
      </c>
      <c r="H57" s="2" t="s">
        <v>138</v>
      </c>
      <c r="I57" s="2">
        <v>2</v>
      </c>
      <c r="J57" s="4">
        <v>65</v>
      </c>
      <c r="K57" s="73">
        <v>57.38</v>
      </c>
      <c r="L57" s="72">
        <v>8.1999999999999993</v>
      </c>
      <c r="M57" s="2">
        <v>1999</v>
      </c>
      <c r="N57" s="5" t="s">
        <v>12</v>
      </c>
      <c r="O57" s="5" t="s">
        <v>12</v>
      </c>
      <c r="P57" s="6" t="s">
        <v>11</v>
      </c>
      <c r="Q57" s="7" t="s">
        <v>12</v>
      </c>
      <c r="R57" s="8"/>
    </row>
    <row r="58" spans="1:18" ht="12" customHeight="1" x14ac:dyDescent="0.2">
      <c r="A58" s="2" t="s">
        <v>4</v>
      </c>
      <c r="B58" s="2" t="s">
        <v>115</v>
      </c>
      <c r="C58" s="55">
        <v>57</v>
      </c>
      <c r="D58" s="2">
        <v>5267</v>
      </c>
      <c r="E58" s="3" t="s">
        <v>139</v>
      </c>
      <c r="F58" s="2" t="s">
        <v>140</v>
      </c>
      <c r="G58" s="2" t="s">
        <v>22</v>
      </c>
      <c r="H58" s="2" t="s">
        <v>141</v>
      </c>
      <c r="I58" s="2">
        <v>4</v>
      </c>
      <c r="J58" s="4">
        <v>90</v>
      </c>
      <c r="K58" s="73">
        <v>69.3</v>
      </c>
      <c r="L58" s="72">
        <v>8.1999999999999993</v>
      </c>
      <c r="M58" s="2">
        <v>1999</v>
      </c>
      <c r="N58" s="5" t="s">
        <v>12</v>
      </c>
      <c r="O58" s="5" t="s">
        <v>12</v>
      </c>
      <c r="P58" s="6" t="s">
        <v>11</v>
      </c>
      <c r="Q58" s="7" t="s">
        <v>11</v>
      </c>
      <c r="R58" s="8"/>
    </row>
    <row r="59" spans="1:18" ht="12" customHeight="1" x14ac:dyDescent="0.2">
      <c r="A59" s="2" t="s">
        <v>4</v>
      </c>
      <c r="B59" s="2" t="s">
        <v>115</v>
      </c>
      <c r="C59" s="55">
        <v>58</v>
      </c>
      <c r="D59" s="2">
        <v>6342</v>
      </c>
      <c r="E59" s="3" t="s">
        <v>142</v>
      </c>
      <c r="F59" s="2" t="s">
        <v>143</v>
      </c>
      <c r="G59" s="2" t="s">
        <v>8</v>
      </c>
      <c r="H59" s="2" t="s">
        <v>127</v>
      </c>
      <c r="I59" s="2">
        <v>1</v>
      </c>
      <c r="J59" s="4">
        <v>90</v>
      </c>
      <c r="K59" s="73">
        <v>5</v>
      </c>
      <c r="L59" s="72">
        <v>26</v>
      </c>
      <c r="M59" s="2">
        <v>2003</v>
      </c>
      <c r="N59" s="5" t="s">
        <v>11</v>
      </c>
      <c r="O59" s="6" t="s">
        <v>11</v>
      </c>
      <c r="P59" s="6" t="s">
        <v>11</v>
      </c>
      <c r="Q59" s="7" t="s">
        <v>11</v>
      </c>
      <c r="R59" s="8"/>
    </row>
    <row r="60" spans="1:18" ht="12" customHeight="1" x14ac:dyDescent="0.2">
      <c r="A60" s="2" t="s">
        <v>4</v>
      </c>
      <c r="B60" s="2" t="s">
        <v>115</v>
      </c>
      <c r="C60" s="55">
        <v>59</v>
      </c>
      <c r="D60" s="2">
        <v>6704</v>
      </c>
      <c r="E60" s="3" t="s">
        <v>144</v>
      </c>
      <c r="F60" s="2" t="s">
        <v>143</v>
      </c>
      <c r="G60" s="2" t="s">
        <v>8</v>
      </c>
      <c r="H60" s="2" t="s">
        <v>127</v>
      </c>
      <c r="I60" s="2">
        <v>1</v>
      </c>
      <c r="J60" s="4">
        <v>90</v>
      </c>
      <c r="K60" s="73">
        <v>2</v>
      </c>
      <c r="L60" s="72">
        <v>26</v>
      </c>
      <c r="M60" s="2">
        <v>2003</v>
      </c>
      <c r="N60" s="5" t="s">
        <v>11</v>
      </c>
      <c r="O60" s="5" t="s">
        <v>11</v>
      </c>
      <c r="P60" s="6" t="s">
        <v>11</v>
      </c>
      <c r="Q60" s="7" t="s">
        <v>11</v>
      </c>
      <c r="R60" s="8"/>
    </row>
    <row r="61" spans="1:18" ht="12" customHeight="1" x14ac:dyDescent="0.2">
      <c r="A61" s="2" t="s">
        <v>4</v>
      </c>
      <c r="B61" s="2" t="s">
        <v>374</v>
      </c>
      <c r="C61" s="55">
        <v>60</v>
      </c>
      <c r="D61" s="2">
        <v>485</v>
      </c>
      <c r="E61" s="3" t="s">
        <v>375</v>
      </c>
      <c r="F61" s="2" t="s">
        <v>143</v>
      </c>
      <c r="G61" s="2" t="s">
        <v>8</v>
      </c>
      <c r="H61" s="2" t="s">
        <v>127</v>
      </c>
      <c r="I61" s="2">
        <v>1</v>
      </c>
      <c r="J61" s="4">
        <v>65</v>
      </c>
      <c r="K61" s="73">
        <v>5.44</v>
      </c>
      <c r="L61" s="72">
        <v>28.5</v>
      </c>
      <c r="M61" s="2">
        <v>2003</v>
      </c>
      <c r="N61" s="5" t="s">
        <v>11</v>
      </c>
      <c r="O61" s="6" t="s">
        <v>11</v>
      </c>
      <c r="P61" s="6" t="s">
        <v>11</v>
      </c>
      <c r="Q61" s="7" t="s">
        <v>11</v>
      </c>
      <c r="R61" s="8"/>
    </row>
    <row r="62" spans="1:18" ht="12" customHeight="1" x14ac:dyDescent="0.2">
      <c r="A62" s="2" t="s">
        <v>4</v>
      </c>
      <c r="B62" s="2" t="s">
        <v>331</v>
      </c>
      <c r="C62" s="55">
        <v>61</v>
      </c>
      <c r="D62" s="14">
        <v>0</v>
      </c>
      <c r="E62" s="13" t="s">
        <v>332</v>
      </c>
      <c r="F62" s="14" t="s">
        <v>143</v>
      </c>
      <c r="G62" s="14" t="s">
        <v>22</v>
      </c>
      <c r="H62" s="14" t="s">
        <v>333</v>
      </c>
      <c r="I62" s="14">
        <v>3</v>
      </c>
      <c r="J62" s="15" t="s">
        <v>334</v>
      </c>
      <c r="K62" s="73">
        <v>60</v>
      </c>
      <c r="L62" s="81">
        <v>6.6</v>
      </c>
      <c r="M62" s="14">
        <v>2003</v>
      </c>
      <c r="N62" s="5" t="s">
        <v>11</v>
      </c>
      <c r="O62" s="5" t="s">
        <v>11</v>
      </c>
      <c r="P62" s="6" t="s">
        <v>11</v>
      </c>
      <c r="Q62" s="7" t="s">
        <v>12</v>
      </c>
      <c r="R62" s="8"/>
    </row>
    <row r="63" spans="1:18" ht="12" customHeight="1" x14ac:dyDescent="0.2">
      <c r="A63" s="2" t="s">
        <v>4</v>
      </c>
      <c r="B63" s="2" t="s">
        <v>331</v>
      </c>
      <c r="C63" s="55">
        <v>62</v>
      </c>
      <c r="D63" s="14">
        <v>1703</v>
      </c>
      <c r="E63" s="13" t="s">
        <v>335</v>
      </c>
      <c r="F63" s="14" t="s">
        <v>143</v>
      </c>
      <c r="G63" s="14" t="s">
        <v>8</v>
      </c>
      <c r="H63" s="14" t="s">
        <v>127</v>
      </c>
      <c r="I63" s="14">
        <v>1</v>
      </c>
      <c r="J63" s="15" t="s">
        <v>10</v>
      </c>
      <c r="K63" s="82">
        <v>10</v>
      </c>
      <c r="L63" s="81">
        <v>7.5</v>
      </c>
      <c r="M63" s="14">
        <v>2003</v>
      </c>
      <c r="N63" s="5" t="s">
        <v>11</v>
      </c>
      <c r="O63" s="6" t="s">
        <v>11</v>
      </c>
      <c r="P63" s="6" t="s">
        <v>11</v>
      </c>
      <c r="Q63" s="7" t="s">
        <v>11</v>
      </c>
      <c r="R63" s="8"/>
    </row>
    <row r="64" spans="1:18" ht="12" customHeight="1" x14ac:dyDescent="0.2">
      <c r="A64" s="2" t="s">
        <v>4</v>
      </c>
      <c r="B64" s="2" t="s">
        <v>331</v>
      </c>
      <c r="C64" s="55">
        <v>63</v>
      </c>
      <c r="D64" s="14">
        <v>2210</v>
      </c>
      <c r="E64" s="13" t="s">
        <v>336</v>
      </c>
      <c r="F64" s="14" t="s">
        <v>337</v>
      </c>
      <c r="G64" s="14" t="s">
        <v>164</v>
      </c>
      <c r="H64" s="14" t="s">
        <v>338</v>
      </c>
      <c r="I64" s="14">
        <v>1</v>
      </c>
      <c r="J64" s="15">
        <v>90</v>
      </c>
      <c r="K64" s="82">
        <v>100</v>
      </c>
      <c r="L64" s="81">
        <v>29.1</v>
      </c>
      <c r="M64" s="14">
        <v>2003</v>
      </c>
      <c r="N64" s="5" t="s">
        <v>11</v>
      </c>
      <c r="O64" s="5" t="s">
        <v>11</v>
      </c>
      <c r="P64" s="5" t="s">
        <v>12</v>
      </c>
      <c r="Q64" s="7" t="s">
        <v>11</v>
      </c>
      <c r="R64" s="8"/>
    </row>
    <row r="65" spans="1:19" ht="12" customHeight="1" x14ac:dyDescent="0.2">
      <c r="A65" s="2" t="s">
        <v>4</v>
      </c>
      <c r="B65" s="2" t="s">
        <v>331</v>
      </c>
      <c r="C65" s="55">
        <v>64</v>
      </c>
      <c r="D65" s="14">
        <v>2700</v>
      </c>
      <c r="E65" s="13" t="s">
        <v>339</v>
      </c>
      <c r="F65" s="14" t="s">
        <v>337</v>
      </c>
      <c r="G65" s="14" t="s">
        <v>164</v>
      </c>
      <c r="H65" s="14" t="s">
        <v>338</v>
      </c>
      <c r="I65" s="14">
        <v>1</v>
      </c>
      <c r="J65" s="15">
        <v>90</v>
      </c>
      <c r="K65" s="82">
        <v>159</v>
      </c>
      <c r="L65" s="53">
        <v>36.049999999999997</v>
      </c>
      <c r="M65" s="14">
        <v>2003</v>
      </c>
      <c r="N65" s="5" t="s">
        <v>11</v>
      </c>
      <c r="O65" s="5" t="s">
        <v>11</v>
      </c>
      <c r="P65" s="5" t="s">
        <v>12</v>
      </c>
      <c r="Q65" s="7" t="s">
        <v>11</v>
      </c>
      <c r="R65" s="8"/>
    </row>
    <row r="66" spans="1:19" ht="12" customHeight="1" x14ac:dyDescent="0.2">
      <c r="A66" s="2" t="s">
        <v>4</v>
      </c>
      <c r="B66" s="2" t="s">
        <v>331</v>
      </c>
      <c r="C66" s="55">
        <v>65</v>
      </c>
      <c r="D66" s="14">
        <v>3978</v>
      </c>
      <c r="E66" s="13" t="s">
        <v>340</v>
      </c>
      <c r="F66" s="14" t="s">
        <v>341</v>
      </c>
      <c r="G66" s="14" t="s">
        <v>164</v>
      </c>
      <c r="H66" s="14" t="s">
        <v>15</v>
      </c>
      <c r="I66" s="14">
        <v>1</v>
      </c>
      <c r="J66" s="15" t="s">
        <v>10</v>
      </c>
      <c r="K66" s="82">
        <v>80</v>
      </c>
      <c r="L66" s="53">
        <v>31.1</v>
      </c>
      <c r="M66" s="14">
        <v>2003</v>
      </c>
      <c r="N66" s="5" t="s">
        <v>11</v>
      </c>
      <c r="O66" s="5" t="s">
        <v>11</v>
      </c>
      <c r="P66" s="6" t="s">
        <v>11</v>
      </c>
      <c r="Q66" s="7" t="s">
        <v>11</v>
      </c>
      <c r="R66" s="8"/>
    </row>
    <row r="67" spans="1:19" ht="12" customHeight="1" x14ac:dyDescent="0.2">
      <c r="A67" s="2" t="s">
        <v>4</v>
      </c>
      <c r="B67" s="2" t="s">
        <v>331</v>
      </c>
      <c r="C67" s="55">
        <v>66</v>
      </c>
      <c r="D67" s="14">
        <v>5389</v>
      </c>
      <c r="E67" s="13" t="s">
        <v>342</v>
      </c>
      <c r="F67" s="14" t="s">
        <v>341</v>
      </c>
      <c r="G67" s="14" t="s">
        <v>8</v>
      </c>
      <c r="H67" s="14" t="s">
        <v>343</v>
      </c>
      <c r="I67" s="14">
        <v>1</v>
      </c>
      <c r="J67" s="15" t="s">
        <v>344</v>
      </c>
      <c r="K67" s="82">
        <v>13.09</v>
      </c>
      <c r="L67" s="53">
        <v>27.3</v>
      </c>
      <c r="M67" s="14">
        <v>2005</v>
      </c>
      <c r="N67" s="5" t="s">
        <v>11</v>
      </c>
      <c r="O67" s="6" t="s">
        <v>11</v>
      </c>
      <c r="P67" s="6" t="s">
        <v>11</v>
      </c>
      <c r="Q67" s="7" t="s">
        <v>11</v>
      </c>
      <c r="R67" s="8"/>
    </row>
    <row r="68" spans="1:19" ht="12" customHeight="1" x14ac:dyDescent="0.2">
      <c r="A68" s="2" t="s">
        <v>4</v>
      </c>
      <c r="B68" s="2" t="s">
        <v>331</v>
      </c>
      <c r="C68" s="55">
        <v>67</v>
      </c>
      <c r="D68" s="14">
        <v>6709</v>
      </c>
      <c r="E68" s="13" t="s">
        <v>345</v>
      </c>
      <c r="F68" s="14" t="s">
        <v>346</v>
      </c>
      <c r="G68" s="14" t="s">
        <v>22</v>
      </c>
      <c r="H68" s="14" t="s">
        <v>347</v>
      </c>
      <c r="I68" s="14">
        <v>3</v>
      </c>
      <c r="J68" s="15" t="s">
        <v>348</v>
      </c>
      <c r="K68" s="82">
        <v>52</v>
      </c>
      <c r="L68" s="83">
        <v>8.4</v>
      </c>
      <c r="M68" s="14">
        <v>2005</v>
      </c>
      <c r="N68" s="5" t="s">
        <v>11</v>
      </c>
      <c r="O68" s="5" t="s">
        <v>11</v>
      </c>
      <c r="P68" s="6" t="s">
        <v>11</v>
      </c>
      <c r="Q68" s="7" t="s">
        <v>11</v>
      </c>
      <c r="R68" s="8"/>
    </row>
    <row r="69" spans="1:19" ht="12" customHeight="1" x14ac:dyDescent="0.2">
      <c r="A69" s="2" t="s">
        <v>4</v>
      </c>
      <c r="B69" s="10">
        <v>72</v>
      </c>
      <c r="C69" s="55">
        <v>68</v>
      </c>
      <c r="D69" s="70">
        <v>7417</v>
      </c>
      <c r="E69" s="11" t="s">
        <v>349</v>
      </c>
      <c r="F69" s="2" t="s">
        <v>350</v>
      </c>
      <c r="G69" s="2" t="s">
        <v>8</v>
      </c>
      <c r="H69" s="6" t="s">
        <v>351</v>
      </c>
      <c r="I69" s="2">
        <v>1</v>
      </c>
      <c r="J69" s="4">
        <v>58</v>
      </c>
      <c r="K69" s="73">
        <v>15</v>
      </c>
      <c r="L69" s="83">
        <v>66.819999999999993</v>
      </c>
      <c r="M69" s="37">
        <v>2010</v>
      </c>
      <c r="N69" s="5" t="s">
        <v>11</v>
      </c>
      <c r="O69" s="5" t="s">
        <v>11</v>
      </c>
      <c r="P69" s="5" t="s">
        <v>12</v>
      </c>
      <c r="Q69" s="7" t="s">
        <v>11</v>
      </c>
      <c r="R69" s="8"/>
    </row>
    <row r="70" spans="1:19" ht="12" customHeight="1" x14ac:dyDescent="0.2">
      <c r="A70" s="2" t="s">
        <v>4</v>
      </c>
      <c r="B70" s="10">
        <v>72</v>
      </c>
      <c r="C70" s="55">
        <v>69</v>
      </c>
      <c r="D70" s="70">
        <v>7585</v>
      </c>
      <c r="E70" s="11" t="s">
        <v>352</v>
      </c>
      <c r="F70" s="2" t="s">
        <v>350</v>
      </c>
      <c r="G70" s="2" t="s">
        <v>8</v>
      </c>
      <c r="H70" s="6" t="s">
        <v>353</v>
      </c>
      <c r="I70" s="2">
        <v>1</v>
      </c>
      <c r="J70" s="4">
        <v>90</v>
      </c>
      <c r="K70" s="73">
        <v>10</v>
      </c>
      <c r="L70" s="83">
        <v>8.6999999999999993</v>
      </c>
      <c r="M70" s="37">
        <v>2010</v>
      </c>
      <c r="N70" s="5" t="s">
        <v>11</v>
      </c>
      <c r="O70" s="6" t="s">
        <v>11</v>
      </c>
      <c r="P70" s="6" t="s">
        <v>11</v>
      </c>
      <c r="Q70" s="7" t="s">
        <v>11</v>
      </c>
      <c r="R70" s="8"/>
    </row>
    <row r="71" spans="1:19" s="164" customFormat="1" ht="12" customHeight="1" x14ac:dyDescent="0.2">
      <c r="A71" s="2" t="s">
        <v>4</v>
      </c>
      <c r="B71" s="10">
        <v>72</v>
      </c>
      <c r="C71" s="55">
        <v>70</v>
      </c>
      <c r="D71" s="70">
        <v>8913</v>
      </c>
      <c r="E71" s="11" t="s">
        <v>354</v>
      </c>
      <c r="F71" s="2" t="s">
        <v>355</v>
      </c>
      <c r="G71" s="2" t="s">
        <v>8</v>
      </c>
      <c r="H71" s="6" t="s">
        <v>101</v>
      </c>
      <c r="I71" s="2">
        <v>1</v>
      </c>
      <c r="J71" s="4">
        <v>67</v>
      </c>
      <c r="K71" s="73">
        <v>8</v>
      </c>
      <c r="L71" s="83">
        <v>42.1</v>
      </c>
      <c r="M71" s="37">
        <v>2010</v>
      </c>
      <c r="N71" s="5" t="s">
        <v>11</v>
      </c>
      <c r="O71" s="6" t="s">
        <v>11</v>
      </c>
      <c r="P71" s="5" t="s">
        <v>12</v>
      </c>
      <c r="Q71" s="7" t="s">
        <v>11</v>
      </c>
      <c r="R71" s="8"/>
      <c r="S71" s="9"/>
    </row>
    <row r="72" spans="1:19" s="164" customFormat="1" ht="12" customHeight="1" x14ac:dyDescent="0.2">
      <c r="A72" s="2" t="s">
        <v>4</v>
      </c>
      <c r="B72" s="10">
        <v>72</v>
      </c>
      <c r="C72" s="55">
        <v>71</v>
      </c>
      <c r="D72" s="70">
        <v>9680</v>
      </c>
      <c r="E72" s="11" t="s">
        <v>356</v>
      </c>
      <c r="F72" s="2" t="s">
        <v>357</v>
      </c>
      <c r="G72" s="6" t="s">
        <v>8</v>
      </c>
      <c r="H72" s="6" t="s">
        <v>358</v>
      </c>
      <c r="I72" s="2">
        <v>1</v>
      </c>
      <c r="J72" s="4">
        <v>59</v>
      </c>
      <c r="K72" s="73">
        <v>8</v>
      </c>
      <c r="L72" s="83">
        <v>48.47</v>
      </c>
      <c r="M72" s="37">
        <v>2010</v>
      </c>
      <c r="N72" s="5" t="s">
        <v>11</v>
      </c>
      <c r="O72" s="6" t="s">
        <v>11</v>
      </c>
      <c r="P72" s="5" t="s">
        <v>12</v>
      </c>
      <c r="Q72" s="7" t="s">
        <v>11</v>
      </c>
      <c r="R72" s="8"/>
      <c r="S72" s="9"/>
    </row>
    <row r="73" spans="1:19" ht="12" customHeight="1" x14ac:dyDescent="0.2">
      <c r="A73" s="2" t="s">
        <v>4</v>
      </c>
      <c r="B73" s="10">
        <v>72</v>
      </c>
      <c r="C73" s="55">
        <v>72</v>
      </c>
      <c r="D73" s="70">
        <v>10296</v>
      </c>
      <c r="E73" s="11" t="s">
        <v>370</v>
      </c>
      <c r="F73" s="6" t="s">
        <v>355</v>
      </c>
      <c r="G73" s="2" t="s">
        <v>22</v>
      </c>
      <c r="H73" s="6" t="s">
        <v>371</v>
      </c>
      <c r="I73" s="2">
        <v>2</v>
      </c>
      <c r="J73" s="4">
        <v>90</v>
      </c>
      <c r="K73" s="73">
        <v>57</v>
      </c>
      <c r="L73" s="83">
        <v>4</v>
      </c>
      <c r="M73" s="37">
        <v>2010</v>
      </c>
      <c r="N73" s="5" t="s">
        <v>12</v>
      </c>
      <c r="O73" s="5" t="s">
        <v>32</v>
      </c>
      <c r="P73" s="6" t="s">
        <v>11</v>
      </c>
      <c r="Q73" s="7" t="s">
        <v>11</v>
      </c>
      <c r="R73" s="8"/>
    </row>
    <row r="74" spans="1:19" ht="12" customHeight="1" x14ac:dyDescent="0.2">
      <c r="A74" s="2" t="s">
        <v>4</v>
      </c>
      <c r="B74" s="10">
        <v>72</v>
      </c>
      <c r="C74" s="55">
        <v>73</v>
      </c>
      <c r="D74" s="70">
        <v>11094</v>
      </c>
      <c r="E74" s="11" t="s">
        <v>359</v>
      </c>
      <c r="F74" s="6" t="s">
        <v>360</v>
      </c>
      <c r="G74" s="2" t="s">
        <v>8</v>
      </c>
      <c r="H74" s="6" t="s">
        <v>361</v>
      </c>
      <c r="I74" s="2">
        <v>1</v>
      </c>
      <c r="J74" s="4">
        <v>90</v>
      </c>
      <c r="K74" s="73">
        <v>8</v>
      </c>
      <c r="L74" s="83">
        <v>55.19</v>
      </c>
      <c r="M74" s="37">
        <v>2010</v>
      </c>
      <c r="N74" s="5" t="s">
        <v>11</v>
      </c>
      <c r="O74" s="5" t="s">
        <v>11</v>
      </c>
      <c r="P74" s="5" t="s">
        <v>12</v>
      </c>
      <c r="Q74" s="7" t="s">
        <v>11</v>
      </c>
      <c r="R74" s="8"/>
    </row>
    <row r="75" spans="1:19" ht="12" customHeight="1" x14ac:dyDescent="0.2">
      <c r="A75" s="2" t="s">
        <v>4</v>
      </c>
      <c r="B75" s="10">
        <v>72</v>
      </c>
      <c r="C75" s="55">
        <v>74</v>
      </c>
      <c r="D75" s="70">
        <v>12532</v>
      </c>
      <c r="E75" s="11" t="s">
        <v>362</v>
      </c>
      <c r="F75" s="6" t="s">
        <v>363</v>
      </c>
      <c r="G75" s="6" t="s">
        <v>8</v>
      </c>
      <c r="H75" s="6" t="s">
        <v>364</v>
      </c>
      <c r="I75" s="2">
        <v>1</v>
      </c>
      <c r="J75" s="4">
        <v>90</v>
      </c>
      <c r="K75" s="73">
        <v>5.4</v>
      </c>
      <c r="L75" s="83">
        <v>46.22</v>
      </c>
      <c r="M75" s="37">
        <v>2010</v>
      </c>
      <c r="N75" s="5" t="s">
        <v>11</v>
      </c>
      <c r="O75" s="5" t="s">
        <v>11</v>
      </c>
      <c r="P75" s="5" t="s">
        <v>12</v>
      </c>
      <c r="Q75" s="7" t="s">
        <v>11</v>
      </c>
      <c r="R75" s="8"/>
    </row>
    <row r="76" spans="1:19" ht="12" customHeight="1" x14ac:dyDescent="0.2">
      <c r="A76" s="2" t="s">
        <v>4</v>
      </c>
      <c r="B76" s="10">
        <v>72</v>
      </c>
      <c r="C76" s="55">
        <v>75</v>
      </c>
      <c r="D76" s="70">
        <v>13050</v>
      </c>
      <c r="E76" s="11" t="s">
        <v>368</v>
      </c>
      <c r="F76" s="37" t="s">
        <v>369</v>
      </c>
      <c r="G76" s="2" t="s">
        <v>26</v>
      </c>
      <c r="H76" s="6" t="s">
        <v>367</v>
      </c>
      <c r="I76" s="2">
        <v>8</v>
      </c>
      <c r="J76" s="4">
        <v>90</v>
      </c>
      <c r="K76" s="73">
        <v>300</v>
      </c>
      <c r="L76" s="83">
        <v>15</v>
      </c>
      <c r="M76" s="37">
        <v>2010</v>
      </c>
      <c r="N76" s="5" t="s">
        <v>12</v>
      </c>
      <c r="O76" s="5" t="s">
        <v>12</v>
      </c>
      <c r="P76" s="5" t="s">
        <v>12</v>
      </c>
      <c r="Q76" s="7" t="s">
        <v>11</v>
      </c>
      <c r="R76" s="8"/>
    </row>
    <row r="77" spans="1:19" ht="12" customHeight="1" x14ac:dyDescent="0.2">
      <c r="A77" s="2" t="s">
        <v>4</v>
      </c>
      <c r="B77" s="10">
        <v>72</v>
      </c>
      <c r="C77" s="55">
        <v>76</v>
      </c>
      <c r="D77" s="70">
        <v>13078</v>
      </c>
      <c r="E77" s="11" t="s">
        <v>365</v>
      </c>
      <c r="F77" s="37" t="s">
        <v>366</v>
      </c>
      <c r="G77" s="6" t="s">
        <v>26</v>
      </c>
      <c r="H77" s="6" t="s">
        <v>367</v>
      </c>
      <c r="I77" s="2">
        <v>8</v>
      </c>
      <c r="J77" s="4">
        <v>90</v>
      </c>
      <c r="K77" s="73">
        <v>300</v>
      </c>
      <c r="L77" s="83">
        <v>15</v>
      </c>
      <c r="M77" s="37">
        <v>2010</v>
      </c>
      <c r="N77" s="5" t="s">
        <v>12</v>
      </c>
      <c r="O77" s="5" t="s">
        <v>12</v>
      </c>
      <c r="P77" s="5" t="s">
        <v>12</v>
      </c>
      <c r="Q77" s="7" t="s">
        <v>11</v>
      </c>
      <c r="R77" s="8"/>
    </row>
    <row r="78" spans="1:19" ht="12" customHeight="1" x14ac:dyDescent="0.2">
      <c r="A78" s="2" t="s">
        <v>4</v>
      </c>
      <c r="B78" s="10">
        <v>72</v>
      </c>
      <c r="C78" s="55">
        <v>77</v>
      </c>
      <c r="D78" s="70">
        <v>14112</v>
      </c>
      <c r="E78" s="11" t="s">
        <v>372</v>
      </c>
      <c r="F78" s="37" t="s">
        <v>146</v>
      </c>
      <c r="G78" s="2" t="s">
        <v>22</v>
      </c>
      <c r="H78" s="6" t="s">
        <v>373</v>
      </c>
      <c r="I78" s="2">
        <v>1</v>
      </c>
      <c r="J78" s="4">
        <v>90</v>
      </c>
      <c r="K78" s="73">
        <v>48</v>
      </c>
      <c r="L78" s="83">
        <v>5.92</v>
      </c>
      <c r="M78" s="37">
        <v>2010</v>
      </c>
      <c r="N78" s="5" t="s">
        <v>11</v>
      </c>
      <c r="O78" s="5" t="s">
        <v>32</v>
      </c>
      <c r="P78" s="6" t="s">
        <v>11</v>
      </c>
      <c r="Q78" s="7" t="s">
        <v>11</v>
      </c>
      <c r="R78" s="8"/>
    </row>
    <row r="79" spans="1:19" ht="12" customHeight="1" x14ac:dyDescent="0.2">
      <c r="A79" s="2" t="s">
        <v>4</v>
      </c>
      <c r="B79" s="10">
        <v>24</v>
      </c>
      <c r="C79" s="55">
        <v>78</v>
      </c>
      <c r="D79" s="70">
        <v>0</v>
      </c>
      <c r="E79" s="11" t="s">
        <v>145</v>
      </c>
      <c r="F79" s="37" t="s">
        <v>146</v>
      </c>
      <c r="G79" s="2" t="s">
        <v>22</v>
      </c>
      <c r="H79" s="6" t="s">
        <v>147</v>
      </c>
      <c r="I79" s="2">
        <v>4</v>
      </c>
      <c r="J79" s="4">
        <v>90</v>
      </c>
      <c r="K79" s="73">
        <v>100</v>
      </c>
      <c r="L79" s="83">
        <v>12.1</v>
      </c>
      <c r="M79" s="37">
        <v>2010</v>
      </c>
      <c r="N79" s="5" t="s">
        <v>11</v>
      </c>
      <c r="O79" s="5" t="s">
        <v>32</v>
      </c>
      <c r="P79" s="6" t="s">
        <v>11</v>
      </c>
      <c r="Q79" s="7" t="s">
        <v>11</v>
      </c>
      <c r="R79" s="8"/>
    </row>
    <row r="80" spans="1:19" ht="12" customHeight="1" x14ac:dyDescent="0.2">
      <c r="A80" s="2" t="s">
        <v>4</v>
      </c>
      <c r="B80" s="10">
        <v>24</v>
      </c>
      <c r="C80" s="55">
        <v>79</v>
      </c>
      <c r="D80" s="70">
        <v>1067</v>
      </c>
      <c r="E80" s="11" t="s">
        <v>148</v>
      </c>
      <c r="F80" s="37" t="s">
        <v>149</v>
      </c>
      <c r="G80" s="2" t="s">
        <v>8</v>
      </c>
      <c r="H80" s="6" t="s">
        <v>150</v>
      </c>
      <c r="I80" s="2">
        <v>1</v>
      </c>
      <c r="J80" s="4">
        <v>90</v>
      </c>
      <c r="K80" s="73">
        <v>12</v>
      </c>
      <c r="L80" s="53">
        <v>45</v>
      </c>
      <c r="M80" s="37">
        <v>2010</v>
      </c>
      <c r="N80" s="5" t="s">
        <v>11</v>
      </c>
      <c r="O80" s="6" t="s">
        <v>11</v>
      </c>
      <c r="P80" s="5" t="s">
        <v>12</v>
      </c>
      <c r="Q80" s="7" t="s">
        <v>11</v>
      </c>
      <c r="R80" s="8"/>
    </row>
    <row r="81" spans="1:18" ht="12" customHeight="1" x14ac:dyDescent="0.2">
      <c r="A81" s="2" t="s">
        <v>4</v>
      </c>
      <c r="B81" s="10">
        <v>24</v>
      </c>
      <c r="C81" s="55">
        <v>80</v>
      </c>
      <c r="D81" s="70">
        <v>3032</v>
      </c>
      <c r="E81" s="11" t="s">
        <v>151</v>
      </c>
      <c r="F81" s="6" t="s">
        <v>152</v>
      </c>
      <c r="G81" s="2" t="s">
        <v>8</v>
      </c>
      <c r="H81" s="6" t="s">
        <v>101</v>
      </c>
      <c r="I81" s="2">
        <v>1</v>
      </c>
      <c r="J81" s="4">
        <v>66</v>
      </c>
      <c r="K81" s="73">
        <v>8</v>
      </c>
      <c r="L81" s="83">
        <v>30.41</v>
      </c>
      <c r="M81" s="37">
        <v>2010</v>
      </c>
      <c r="N81" s="5" t="s">
        <v>11</v>
      </c>
      <c r="O81" s="6" t="s">
        <v>11</v>
      </c>
      <c r="P81" s="5" t="s">
        <v>12</v>
      </c>
      <c r="Q81" s="7" t="s">
        <v>11</v>
      </c>
      <c r="R81" s="8"/>
    </row>
    <row r="82" spans="1:18" ht="12" customHeight="1" x14ac:dyDescent="0.2">
      <c r="A82" s="2" t="s">
        <v>4</v>
      </c>
      <c r="B82" s="10">
        <v>24</v>
      </c>
      <c r="C82" s="55">
        <v>81</v>
      </c>
      <c r="D82" s="70">
        <v>3544</v>
      </c>
      <c r="E82" s="11" t="s">
        <v>172</v>
      </c>
      <c r="F82" s="6" t="s">
        <v>173</v>
      </c>
      <c r="G82" s="6" t="s">
        <v>26</v>
      </c>
      <c r="H82" s="6" t="s">
        <v>152</v>
      </c>
      <c r="I82" s="2">
        <v>6</v>
      </c>
      <c r="J82" s="4">
        <v>90</v>
      </c>
      <c r="K82" s="73">
        <v>250</v>
      </c>
      <c r="L82" s="53">
        <v>15</v>
      </c>
      <c r="M82" s="6">
        <v>2010</v>
      </c>
      <c r="N82" s="5" t="s">
        <v>12</v>
      </c>
      <c r="O82" s="5" t="s">
        <v>12</v>
      </c>
      <c r="P82" s="5" t="s">
        <v>12</v>
      </c>
      <c r="Q82" s="7" t="s">
        <v>11</v>
      </c>
      <c r="R82" s="8"/>
    </row>
    <row r="83" spans="1:18" ht="12" customHeight="1" x14ac:dyDescent="0.2">
      <c r="A83" s="2" t="s">
        <v>4</v>
      </c>
      <c r="B83" s="10">
        <v>24</v>
      </c>
      <c r="C83" s="55">
        <v>82</v>
      </c>
      <c r="D83" s="70">
        <v>3544</v>
      </c>
      <c r="E83" s="11" t="s">
        <v>174</v>
      </c>
      <c r="F83" s="6" t="s">
        <v>175</v>
      </c>
      <c r="G83" s="2" t="s">
        <v>26</v>
      </c>
      <c r="H83" s="6" t="s">
        <v>152</v>
      </c>
      <c r="I83" s="2">
        <v>6</v>
      </c>
      <c r="J83" s="4">
        <v>90</v>
      </c>
      <c r="K83" s="73">
        <v>250</v>
      </c>
      <c r="L83" s="53">
        <v>15</v>
      </c>
      <c r="M83" s="6">
        <v>2010</v>
      </c>
      <c r="N83" s="5" t="s">
        <v>12</v>
      </c>
      <c r="O83" s="5" t="s">
        <v>12</v>
      </c>
      <c r="P83" s="5" t="s">
        <v>12</v>
      </c>
      <c r="Q83" s="7" t="s">
        <v>11</v>
      </c>
      <c r="R83" s="8"/>
    </row>
    <row r="84" spans="1:18" ht="12" customHeight="1" x14ac:dyDescent="0.2">
      <c r="A84" s="2" t="s">
        <v>4</v>
      </c>
      <c r="B84" s="10">
        <v>24</v>
      </c>
      <c r="C84" s="55">
        <v>83</v>
      </c>
      <c r="D84" s="70">
        <v>4560</v>
      </c>
      <c r="E84" s="11" t="s">
        <v>153</v>
      </c>
      <c r="F84" s="6" t="s">
        <v>154</v>
      </c>
      <c r="G84" s="2" t="s">
        <v>8</v>
      </c>
      <c r="H84" s="6" t="s">
        <v>155</v>
      </c>
      <c r="I84" s="2">
        <v>1</v>
      </c>
      <c r="J84" s="4">
        <v>69</v>
      </c>
      <c r="K84" s="73">
        <v>12</v>
      </c>
      <c r="L84" s="53">
        <v>46.73</v>
      </c>
      <c r="M84" s="6">
        <v>2010</v>
      </c>
      <c r="N84" s="5" t="s">
        <v>11</v>
      </c>
      <c r="O84" s="6" t="s">
        <v>11</v>
      </c>
      <c r="P84" s="6" t="s">
        <v>11</v>
      </c>
      <c r="Q84" s="7" t="s">
        <v>11</v>
      </c>
      <c r="R84" s="8"/>
    </row>
    <row r="85" spans="1:18" ht="12" customHeight="1" x14ac:dyDescent="0.2">
      <c r="A85" s="2" t="s">
        <v>4</v>
      </c>
      <c r="B85" s="10">
        <v>24</v>
      </c>
      <c r="C85" s="55">
        <v>84</v>
      </c>
      <c r="D85" s="70">
        <v>6184</v>
      </c>
      <c r="E85" s="11" t="s">
        <v>170</v>
      </c>
      <c r="F85" s="6" t="s">
        <v>171</v>
      </c>
      <c r="G85" s="2" t="s">
        <v>8</v>
      </c>
      <c r="H85" s="6" t="s">
        <v>101</v>
      </c>
      <c r="I85" s="2">
        <v>1</v>
      </c>
      <c r="J85" s="4">
        <v>90</v>
      </c>
      <c r="K85" s="73">
        <v>5</v>
      </c>
      <c r="L85" s="53">
        <v>29.82</v>
      </c>
      <c r="M85" s="6">
        <v>2010</v>
      </c>
      <c r="N85" s="5" t="s">
        <v>11</v>
      </c>
      <c r="O85" s="6" t="s">
        <v>11</v>
      </c>
      <c r="P85" s="5" t="s">
        <v>12</v>
      </c>
      <c r="Q85" s="7" t="s">
        <v>11</v>
      </c>
      <c r="R85" s="8"/>
    </row>
    <row r="86" spans="1:18" ht="12" customHeight="1" x14ac:dyDescent="0.2">
      <c r="A86" s="2" t="s">
        <v>4</v>
      </c>
      <c r="B86" s="10">
        <v>24</v>
      </c>
      <c r="C86" s="55">
        <v>85</v>
      </c>
      <c r="D86" s="70">
        <v>7147</v>
      </c>
      <c r="E86" s="12" t="s">
        <v>156</v>
      </c>
      <c r="F86" s="2" t="s">
        <v>157</v>
      </c>
      <c r="G86" s="2" t="s">
        <v>22</v>
      </c>
      <c r="H86" s="6" t="s">
        <v>158</v>
      </c>
      <c r="I86" s="2">
        <v>4</v>
      </c>
      <c r="J86" s="4">
        <v>90</v>
      </c>
      <c r="K86" s="73">
        <v>100</v>
      </c>
      <c r="L86" s="53">
        <v>8.6999999999999993</v>
      </c>
      <c r="M86" s="6">
        <v>2006</v>
      </c>
      <c r="N86" s="6" t="s">
        <v>12</v>
      </c>
      <c r="O86" s="6" t="s">
        <v>12</v>
      </c>
      <c r="P86" s="6" t="s">
        <v>11</v>
      </c>
      <c r="Q86" s="7" t="s">
        <v>11</v>
      </c>
      <c r="R86" s="8"/>
    </row>
    <row r="87" spans="1:18" ht="12" customHeight="1" x14ac:dyDescent="0.2">
      <c r="A87" s="2" t="s">
        <v>4</v>
      </c>
      <c r="B87" s="10">
        <v>24</v>
      </c>
      <c r="C87" s="55">
        <v>86</v>
      </c>
      <c r="D87" s="70">
        <v>8293</v>
      </c>
      <c r="E87" s="12" t="s">
        <v>159</v>
      </c>
      <c r="F87" s="2" t="s">
        <v>160</v>
      </c>
      <c r="G87" s="2" t="s">
        <v>8</v>
      </c>
      <c r="H87" s="6" t="s">
        <v>161</v>
      </c>
      <c r="I87" s="2">
        <v>4</v>
      </c>
      <c r="J87" s="4">
        <v>90</v>
      </c>
      <c r="K87" s="73">
        <v>19.25</v>
      </c>
      <c r="L87" s="53">
        <v>30.2</v>
      </c>
      <c r="M87" s="6">
        <v>2006</v>
      </c>
      <c r="N87" s="6" t="s">
        <v>11</v>
      </c>
      <c r="O87" s="6" t="s">
        <v>11</v>
      </c>
      <c r="P87" s="6" t="s">
        <v>11</v>
      </c>
      <c r="Q87" s="7" t="s">
        <v>11</v>
      </c>
      <c r="R87" s="8"/>
    </row>
    <row r="88" spans="1:18" ht="12" customHeight="1" x14ac:dyDescent="0.2">
      <c r="A88" s="2" t="s">
        <v>4</v>
      </c>
      <c r="B88" s="10">
        <v>24</v>
      </c>
      <c r="C88" s="55">
        <v>87</v>
      </c>
      <c r="D88" s="70">
        <v>9115</v>
      </c>
      <c r="E88" s="12" t="s">
        <v>162</v>
      </c>
      <c r="F88" s="2" t="s">
        <v>163</v>
      </c>
      <c r="G88" s="2" t="s">
        <v>164</v>
      </c>
      <c r="H88" s="6" t="s">
        <v>165</v>
      </c>
      <c r="I88" s="2">
        <v>1</v>
      </c>
      <c r="J88" s="4">
        <v>90</v>
      </c>
      <c r="K88" s="73">
        <v>273</v>
      </c>
      <c r="L88" s="53">
        <v>31.6</v>
      </c>
      <c r="M88" s="6">
        <v>2006</v>
      </c>
      <c r="N88" s="6" t="s">
        <v>11</v>
      </c>
      <c r="O88" s="6" t="s">
        <v>11</v>
      </c>
      <c r="P88" s="5" t="s">
        <v>12</v>
      </c>
      <c r="Q88" s="7" t="s">
        <v>11</v>
      </c>
      <c r="R88" s="8"/>
    </row>
    <row r="89" spans="1:18" ht="12" customHeight="1" x14ac:dyDescent="0.2">
      <c r="A89" s="2" t="s">
        <v>4</v>
      </c>
      <c r="B89" s="10">
        <v>24</v>
      </c>
      <c r="C89" s="55">
        <v>88</v>
      </c>
      <c r="D89" s="70">
        <v>10854</v>
      </c>
      <c r="E89" s="12" t="s">
        <v>166</v>
      </c>
      <c r="F89" s="2" t="s">
        <v>163</v>
      </c>
      <c r="G89" s="2" t="s">
        <v>22</v>
      </c>
      <c r="H89" s="6" t="s">
        <v>167</v>
      </c>
      <c r="I89" s="2">
        <v>4</v>
      </c>
      <c r="J89" s="4">
        <v>72</v>
      </c>
      <c r="K89" s="73">
        <v>100</v>
      </c>
      <c r="L89" s="53">
        <v>15.52</v>
      </c>
      <c r="M89" s="6">
        <v>2006</v>
      </c>
      <c r="N89" s="6" t="s">
        <v>12</v>
      </c>
      <c r="O89" s="6" t="s">
        <v>12</v>
      </c>
      <c r="P89" s="6" t="s">
        <v>11</v>
      </c>
      <c r="Q89" s="7" t="s">
        <v>11</v>
      </c>
      <c r="R89" s="8"/>
    </row>
    <row r="90" spans="1:18" ht="12" customHeight="1" x14ac:dyDescent="0.2">
      <c r="A90" s="2" t="s">
        <v>4</v>
      </c>
      <c r="B90" s="10">
        <v>24</v>
      </c>
      <c r="C90" s="55">
        <v>89</v>
      </c>
      <c r="D90" s="70">
        <v>11424</v>
      </c>
      <c r="E90" s="12" t="s">
        <v>168</v>
      </c>
      <c r="F90" s="2" t="s">
        <v>163</v>
      </c>
      <c r="G90" s="2" t="s">
        <v>8</v>
      </c>
      <c r="H90" s="6" t="s">
        <v>169</v>
      </c>
      <c r="I90" s="2">
        <v>2</v>
      </c>
      <c r="J90" s="4">
        <v>90</v>
      </c>
      <c r="K90" s="73">
        <v>61</v>
      </c>
      <c r="L90" s="53">
        <v>39.22</v>
      </c>
      <c r="M90" s="6">
        <v>2006</v>
      </c>
      <c r="N90" s="6" t="s">
        <v>11</v>
      </c>
      <c r="O90" s="6" t="s">
        <v>11</v>
      </c>
      <c r="P90" s="6" t="s">
        <v>11</v>
      </c>
      <c r="Q90" s="7" t="s">
        <v>11</v>
      </c>
      <c r="R90" s="8"/>
    </row>
    <row r="91" spans="1:18" ht="12" customHeight="1" x14ac:dyDescent="0.2">
      <c r="A91" s="2" t="s">
        <v>4</v>
      </c>
      <c r="B91" s="10">
        <v>25</v>
      </c>
      <c r="C91" s="55">
        <v>90</v>
      </c>
      <c r="D91" s="70">
        <v>0</v>
      </c>
      <c r="E91" s="12" t="s">
        <v>176</v>
      </c>
      <c r="F91" s="2" t="s">
        <v>177</v>
      </c>
      <c r="G91" s="2" t="s">
        <v>8</v>
      </c>
      <c r="H91" s="6" t="s">
        <v>178</v>
      </c>
      <c r="I91" s="2">
        <v>1</v>
      </c>
      <c r="J91" s="4">
        <v>52</v>
      </c>
      <c r="K91" s="73">
        <v>10</v>
      </c>
      <c r="L91" s="53">
        <v>38.68</v>
      </c>
      <c r="M91" s="6">
        <v>2006</v>
      </c>
      <c r="N91" s="5" t="s">
        <v>11</v>
      </c>
      <c r="O91" s="6" t="s">
        <v>11</v>
      </c>
      <c r="P91" s="6" t="s">
        <v>11</v>
      </c>
      <c r="Q91" s="7" t="s">
        <v>11</v>
      </c>
      <c r="R91" s="8"/>
    </row>
    <row r="92" spans="1:18" ht="12" customHeight="1" x14ac:dyDescent="0.2">
      <c r="A92" s="2" t="s">
        <v>4</v>
      </c>
      <c r="B92" s="10">
        <v>25</v>
      </c>
      <c r="C92" s="55">
        <v>91</v>
      </c>
      <c r="D92" s="70">
        <v>712</v>
      </c>
      <c r="E92" s="12" t="s">
        <v>179</v>
      </c>
      <c r="F92" s="2" t="s">
        <v>180</v>
      </c>
      <c r="G92" s="2" t="s">
        <v>26</v>
      </c>
      <c r="H92" s="6" t="s">
        <v>181</v>
      </c>
      <c r="I92" s="2">
        <v>5</v>
      </c>
      <c r="J92" s="4">
        <v>90</v>
      </c>
      <c r="K92" s="73">
        <v>162</v>
      </c>
      <c r="L92" s="53">
        <v>14.03</v>
      </c>
      <c r="M92" s="6">
        <v>2006</v>
      </c>
      <c r="N92" s="6" t="s">
        <v>12</v>
      </c>
      <c r="O92" s="6" t="s">
        <v>12</v>
      </c>
      <c r="P92" s="5" t="s">
        <v>12</v>
      </c>
      <c r="Q92" s="7" t="s">
        <v>12</v>
      </c>
      <c r="R92" s="8"/>
    </row>
    <row r="93" spans="1:18" ht="12" customHeight="1" x14ac:dyDescent="0.2">
      <c r="A93" s="2" t="s">
        <v>4</v>
      </c>
      <c r="B93" s="10">
        <v>625</v>
      </c>
      <c r="C93" s="55">
        <v>92</v>
      </c>
      <c r="D93" s="70">
        <v>722</v>
      </c>
      <c r="E93" s="12" t="s">
        <v>400</v>
      </c>
      <c r="F93" s="2" t="s">
        <v>401</v>
      </c>
      <c r="G93" s="2" t="s">
        <v>26</v>
      </c>
      <c r="H93" s="6" t="s">
        <v>181</v>
      </c>
      <c r="I93" s="2">
        <v>5</v>
      </c>
      <c r="J93" s="4">
        <v>90</v>
      </c>
      <c r="K93" s="73">
        <v>162</v>
      </c>
      <c r="L93" s="53">
        <v>14.03</v>
      </c>
      <c r="M93" s="6">
        <v>2006</v>
      </c>
      <c r="N93" s="6" t="s">
        <v>12</v>
      </c>
      <c r="O93" s="6" t="s">
        <v>12</v>
      </c>
      <c r="P93" s="5" t="s">
        <v>12</v>
      </c>
      <c r="Q93" s="7" t="s">
        <v>12</v>
      </c>
      <c r="R93" s="8"/>
    </row>
    <row r="94" spans="1:18" ht="12" customHeight="1" x14ac:dyDescent="0.2">
      <c r="A94" s="2" t="s">
        <v>4</v>
      </c>
      <c r="B94" s="10">
        <v>25</v>
      </c>
      <c r="C94" s="55">
        <v>93</v>
      </c>
      <c r="D94" s="70">
        <v>2144</v>
      </c>
      <c r="E94" s="11" t="s">
        <v>182</v>
      </c>
      <c r="F94" s="2" t="s">
        <v>183</v>
      </c>
      <c r="G94" s="2" t="s">
        <v>22</v>
      </c>
      <c r="H94" s="6" t="s">
        <v>184</v>
      </c>
      <c r="I94" s="2">
        <v>2</v>
      </c>
      <c r="J94" s="4">
        <v>90</v>
      </c>
      <c r="K94" s="73">
        <v>45</v>
      </c>
      <c r="L94" s="53">
        <v>8.6999999999999993</v>
      </c>
      <c r="M94" s="6">
        <v>2008</v>
      </c>
      <c r="N94" s="6" t="s">
        <v>11</v>
      </c>
      <c r="O94" s="6" t="s">
        <v>32</v>
      </c>
      <c r="P94" s="6" t="s">
        <v>11</v>
      </c>
      <c r="Q94" s="7" t="s">
        <v>11</v>
      </c>
      <c r="R94" s="8"/>
    </row>
    <row r="95" spans="1:18" ht="12" customHeight="1" x14ac:dyDescent="0.2">
      <c r="A95" s="2" t="s">
        <v>4</v>
      </c>
      <c r="B95" s="10">
        <v>25</v>
      </c>
      <c r="C95" s="55">
        <v>94</v>
      </c>
      <c r="D95" s="70">
        <v>2461</v>
      </c>
      <c r="E95" s="11" t="s">
        <v>185</v>
      </c>
      <c r="F95" s="2" t="s">
        <v>186</v>
      </c>
      <c r="G95" s="2" t="s">
        <v>26</v>
      </c>
      <c r="H95" s="6" t="s">
        <v>187</v>
      </c>
      <c r="I95" s="2">
        <v>9</v>
      </c>
      <c r="J95" s="4">
        <v>90</v>
      </c>
      <c r="K95" s="73">
        <v>340</v>
      </c>
      <c r="L95" s="53">
        <v>14.75</v>
      </c>
      <c r="M95" s="6">
        <v>2008</v>
      </c>
      <c r="N95" s="6" t="s">
        <v>12</v>
      </c>
      <c r="O95" s="6" t="s">
        <v>12</v>
      </c>
      <c r="P95" s="5" t="s">
        <v>12</v>
      </c>
      <c r="Q95" s="7" t="s">
        <v>12</v>
      </c>
      <c r="R95" s="8"/>
    </row>
    <row r="96" spans="1:18" ht="12" customHeight="1" x14ac:dyDescent="0.2">
      <c r="A96" s="2" t="s">
        <v>4</v>
      </c>
      <c r="B96" s="10">
        <v>625</v>
      </c>
      <c r="C96" s="55">
        <v>95</v>
      </c>
      <c r="D96" s="70">
        <v>2461</v>
      </c>
      <c r="E96" s="11" t="s">
        <v>402</v>
      </c>
      <c r="F96" s="2" t="s">
        <v>403</v>
      </c>
      <c r="G96" s="2" t="s">
        <v>26</v>
      </c>
      <c r="H96" s="6" t="s">
        <v>187</v>
      </c>
      <c r="I96" s="2">
        <v>9</v>
      </c>
      <c r="J96" s="4">
        <v>90</v>
      </c>
      <c r="K96" s="73">
        <v>340</v>
      </c>
      <c r="L96" s="53">
        <v>14</v>
      </c>
      <c r="M96" s="6">
        <v>2008</v>
      </c>
      <c r="N96" s="6" t="s">
        <v>12</v>
      </c>
      <c r="O96" s="6" t="s">
        <v>12</v>
      </c>
      <c r="P96" s="5" t="s">
        <v>12</v>
      </c>
      <c r="Q96" s="7" t="s">
        <v>12</v>
      </c>
      <c r="R96" s="8"/>
    </row>
    <row r="97" spans="1:18" ht="12" customHeight="1" x14ac:dyDescent="0.2">
      <c r="A97" s="2" t="s">
        <v>4</v>
      </c>
      <c r="B97" s="10">
        <v>25</v>
      </c>
      <c r="C97" s="55">
        <v>96</v>
      </c>
      <c r="D97" s="70">
        <v>2944</v>
      </c>
      <c r="E97" s="11" t="s">
        <v>188</v>
      </c>
      <c r="F97" s="2" t="s">
        <v>189</v>
      </c>
      <c r="G97" s="2" t="s">
        <v>8</v>
      </c>
      <c r="H97" s="6" t="s">
        <v>190</v>
      </c>
      <c r="I97" s="2">
        <v>1</v>
      </c>
      <c r="J97" s="4">
        <v>68</v>
      </c>
      <c r="K97" s="73">
        <v>10.4</v>
      </c>
      <c r="L97" s="53">
        <v>32.74</v>
      </c>
      <c r="M97" s="6">
        <v>2008</v>
      </c>
      <c r="N97" s="5" t="s">
        <v>11</v>
      </c>
      <c r="O97" s="6" t="s">
        <v>11</v>
      </c>
      <c r="P97" s="6" t="s">
        <v>11</v>
      </c>
      <c r="Q97" s="7" t="s">
        <v>11</v>
      </c>
      <c r="R97" s="8"/>
    </row>
    <row r="98" spans="1:18" ht="12" customHeight="1" x14ac:dyDescent="0.2">
      <c r="A98" s="2" t="s">
        <v>4</v>
      </c>
      <c r="B98" s="10">
        <v>25</v>
      </c>
      <c r="C98" s="55">
        <v>97</v>
      </c>
      <c r="D98" s="70">
        <v>4000</v>
      </c>
      <c r="E98" s="11" t="s">
        <v>191</v>
      </c>
      <c r="F98" s="2" t="s">
        <v>192</v>
      </c>
      <c r="G98" s="2" t="s">
        <v>164</v>
      </c>
      <c r="H98" s="6" t="s">
        <v>193</v>
      </c>
      <c r="I98" s="2">
        <v>2</v>
      </c>
      <c r="J98" s="4">
        <v>90</v>
      </c>
      <c r="K98" s="73">
        <v>44.8</v>
      </c>
      <c r="L98" s="53">
        <v>39.15</v>
      </c>
      <c r="M98" s="6">
        <v>2008</v>
      </c>
      <c r="N98" s="6" t="s">
        <v>11</v>
      </c>
      <c r="O98" s="6" t="s">
        <v>11</v>
      </c>
      <c r="P98" s="6" t="s">
        <v>11</v>
      </c>
      <c r="Q98" s="7" t="s">
        <v>11</v>
      </c>
      <c r="R98" s="8"/>
    </row>
    <row r="99" spans="1:18" ht="12" customHeight="1" x14ac:dyDescent="0.2">
      <c r="A99" s="2" t="s">
        <v>4</v>
      </c>
      <c r="B99" s="10">
        <v>25</v>
      </c>
      <c r="C99" s="55">
        <v>98</v>
      </c>
      <c r="D99" s="70">
        <v>5151</v>
      </c>
      <c r="E99" s="11" t="s">
        <v>194</v>
      </c>
      <c r="F99" s="2" t="s">
        <v>195</v>
      </c>
      <c r="G99" s="2" t="s">
        <v>22</v>
      </c>
      <c r="H99" s="6" t="s">
        <v>196</v>
      </c>
      <c r="I99" s="2">
        <v>2</v>
      </c>
      <c r="J99" s="4">
        <v>90</v>
      </c>
      <c r="K99" s="73">
        <v>41.1</v>
      </c>
      <c r="L99" s="53">
        <v>8.6999999999999993</v>
      </c>
      <c r="M99" s="6">
        <v>2008</v>
      </c>
      <c r="N99" s="6" t="s">
        <v>11</v>
      </c>
      <c r="O99" s="6" t="s">
        <v>11</v>
      </c>
      <c r="P99" s="6" t="s">
        <v>11</v>
      </c>
      <c r="Q99" s="7" t="s">
        <v>12</v>
      </c>
      <c r="R99" s="8"/>
    </row>
    <row r="100" spans="1:18" ht="12" customHeight="1" x14ac:dyDescent="0.2">
      <c r="A100" s="2" t="s">
        <v>4</v>
      </c>
      <c r="B100" s="10">
        <v>25</v>
      </c>
      <c r="C100" s="55">
        <v>99</v>
      </c>
      <c r="D100" s="70">
        <v>5519</v>
      </c>
      <c r="E100" s="11" t="s">
        <v>197</v>
      </c>
      <c r="F100" s="2" t="s">
        <v>198</v>
      </c>
      <c r="G100" s="2" t="s">
        <v>26</v>
      </c>
      <c r="H100" s="84" t="s">
        <v>199</v>
      </c>
      <c r="I100" s="2">
        <v>6</v>
      </c>
      <c r="J100" s="4">
        <v>90</v>
      </c>
      <c r="K100" s="73">
        <v>256</v>
      </c>
      <c r="L100" s="53">
        <v>14.64</v>
      </c>
      <c r="M100" s="6">
        <v>2008</v>
      </c>
      <c r="N100" s="6" t="s">
        <v>12</v>
      </c>
      <c r="O100" s="6" t="s">
        <v>12</v>
      </c>
      <c r="P100" s="5" t="s">
        <v>12</v>
      </c>
      <c r="Q100" s="7" t="s">
        <v>11</v>
      </c>
      <c r="R100" s="8"/>
    </row>
    <row r="101" spans="1:18" ht="12" customHeight="1" x14ac:dyDescent="0.2">
      <c r="A101" s="2" t="s">
        <v>4</v>
      </c>
      <c r="B101" s="10">
        <v>625</v>
      </c>
      <c r="C101" s="55">
        <v>100</v>
      </c>
      <c r="D101" s="70">
        <v>5519</v>
      </c>
      <c r="E101" s="11" t="s">
        <v>404</v>
      </c>
      <c r="F101" s="2" t="s">
        <v>198</v>
      </c>
      <c r="G101" s="2" t="s">
        <v>26</v>
      </c>
      <c r="H101" s="84" t="s">
        <v>405</v>
      </c>
      <c r="I101" s="2">
        <v>6</v>
      </c>
      <c r="J101" s="4">
        <v>90</v>
      </c>
      <c r="K101" s="73">
        <v>256</v>
      </c>
      <c r="L101" s="53">
        <v>14.64</v>
      </c>
      <c r="M101" s="6">
        <v>2008</v>
      </c>
      <c r="N101" s="6" t="s">
        <v>12</v>
      </c>
      <c r="O101" s="6" t="s">
        <v>12</v>
      </c>
      <c r="P101" s="5" t="s">
        <v>12</v>
      </c>
      <c r="Q101" s="7" t="s">
        <v>11</v>
      </c>
      <c r="R101" s="8"/>
    </row>
    <row r="102" spans="1:18" ht="12" customHeight="1" x14ac:dyDescent="0.2">
      <c r="A102" s="2" t="s">
        <v>4</v>
      </c>
      <c r="B102" s="10">
        <v>26</v>
      </c>
      <c r="C102" s="55">
        <v>101</v>
      </c>
      <c r="D102" s="2">
        <v>0</v>
      </c>
      <c r="E102" s="3" t="s">
        <v>214</v>
      </c>
      <c r="F102" s="2" t="s">
        <v>215</v>
      </c>
      <c r="G102" s="2" t="s">
        <v>22</v>
      </c>
      <c r="H102" s="6" t="s">
        <v>216</v>
      </c>
      <c r="I102" s="2">
        <v>2</v>
      </c>
      <c r="J102" s="4">
        <v>90</v>
      </c>
      <c r="K102" s="73">
        <v>40.799999999999997</v>
      </c>
      <c r="L102" s="53">
        <v>11.7</v>
      </c>
      <c r="M102" s="6">
        <v>2008</v>
      </c>
      <c r="N102" s="6" t="s">
        <v>11</v>
      </c>
      <c r="O102" s="6" t="s">
        <v>11</v>
      </c>
      <c r="P102" s="6" t="s">
        <v>11</v>
      </c>
      <c r="Q102" s="7" t="s">
        <v>11</v>
      </c>
      <c r="R102" s="8"/>
    </row>
    <row r="103" spans="1:18" ht="12" customHeight="1" x14ac:dyDescent="0.2">
      <c r="A103" s="2" t="s">
        <v>4</v>
      </c>
      <c r="B103" s="10">
        <v>26</v>
      </c>
      <c r="C103" s="55">
        <v>102</v>
      </c>
      <c r="D103" s="2">
        <v>578</v>
      </c>
      <c r="E103" s="3" t="s">
        <v>217</v>
      </c>
      <c r="F103" s="2" t="s">
        <v>215</v>
      </c>
      <c r="G103" s="2" t="s">
        <v>26</v>
      </c>
      <c r="H103" s="2" t="s">
        <v>218</v>
      </c>
      <c r="I103" s="2">
        <v>5</v>
      </c>
      <c r="J103" s="4">
        <v>90</v>
      </c>
      <c r="K103" s="73">
        <v>162</v>
      </c>
      <c r="L103" s="53">
        <v>14.79</v>
      </c>
      <c r="M103" s="6">
        <v>2008</v>
      </c>
      <c r="N103" s="6" t="s">
        <v>12</v>
      </c>
      <c r="O103" s="6" t="s">
        <v>12</v>
      </c>
      <c r="P103" s="5" t="s">
        <v>12</v>
      </c>
      <c r="Q103" s="7" t="s">
        <v>12</v>
      </c>
      <c r="R103" s="8"/>
    </row>
    <row r="104" spans="1:18" ht="12" customHeight="1" x14ac:dyDescent="0.2">
      <c r="A104" s="2" t="s">
        <v>4</v>
      </c>
      <c r="B104" s="10">
        <v>626</v>
      </c>
      <c r="C104" s="55">
        <v>103</v>
      </c>
      <c r="D104" s="2">
        <v>578</v>
      </c>
      <c r="E104" s="3" t="s">
        <v>406</v>
      </c>
      <c r="F104" s="2" t="s">
        <v>215</v>
      </c>
      <c r="G104" s="2" t="s">
        <v>26</v>
      </c>
      <c r="H104" s="2" t="s">
        <v>407</v>
      </c>
      <c r="I104" s="2">
        <v>5</v>
      </c>
      <c r="J104" s="4">
        <v>90</v>
      </c>
      <c r="K104" s="73">
        <v>162</v>
      </c>
      <c r="L104" s="53">
        <v>14.79</v>
      </c>
      <c r="M104" s="6">
        <v>2008</v>
      </c>
      <c r="N104" s="6" t="s">
        <v>12</v>
      </c>
      <c r="O104" s="6" t="s">
        <v>12</v>
      </c>
      <c r="P104" s="5" t="s">
        <v>12</v>
      </c>
      <c r="Q104" s="7" t="s">
        <v>12</v>
      </c>
      <c r="R104" s="8"/>
    </row>
    <row r="105" spans="1:18" ht="12" customHeight="1" x14ac:dyDescent="0.2">
      <c r="A105" s="2" t="s">
        <v>4</v>
      </c>
      <c r="B105" s="10">
        <v>26</v>
      </c>
      <c r="C105" s="55">
        <v>104</v>
      </c>
      <c r="D105" s="2">
        <v>713</v>
      </c>
      <c r="E105" s="3" t="s">
        <v>200</v>
      </c>
      <c r="F105" s="2" t="s">
        <v>201</v>
      </c>
      <c r="G105" s="2" t="s">
        <v>63</v>
      </c>
      <c r="H105" s="2" t="s">
        <v>202</v>
      </c>
      <c r="I105" s="2">
        <v>1</v>
      </c>
      <c r="J105" s="4">
        <v>80</v>
      </c>
      <c r="K105" s="73">
        <v>15</v>
      </c>
      <c r="L105" s="53">
        <v>26.9</v>
      </c>
      <c r="M105" s="6">
        <v>2004</v>
      </c>
      <c r="N105" s="5" t="s">
        <v>11</v>
      </c>
      <c r="O105" s="6" t="s">
        <v>12</v>
      </c>
      <c r="P105" s="6" t="s">
        <v>11</v>
      </c>
      <c r="Q105" s="7" t="s">
        <v>11</v>
      </c>
      <c r="R105" s="8"/>
    </row>
    <row r="106" spans="1:18" ht="12" customHeight="1" x14ac:dyDescent="0.2">
      <c r="A106" s="2" t="s">
        <v>4</v>
      </c>
      <c r="B106" s="10">
        <v>26</v>
      </c>
      <c r="C106" s="55">
        <v>105</v>
      </c>
      <c r="D106" s="2">
        <v>1256</v>
      </c>
      <c r="E106" s="3" t="s">
        <v>203</v>
      </c>
      <c r="F106" s="2" t="s">
        <v>201</v>
      </c>
      <c r="G106" s="2" t="s">
        <v>22</v>
      </c>
      <c r="H106" s="2" t="s">
        <v>204</v>
      </c>
      <c r="I106" s="2">
        <v>4</v>
      </c>
      <c r="J106" s="4">
        <v>90</v>
      </c>
      <c r="K106" s="73">
        <v>70</v>
      </c>
      <c r="L106" s="53">
        <v>8.6999999999999993</v>
      </c>
      <c r="M106" s="6">
        <v>2004</v>
      </c>
      <c r="N106" s="6" t="s">
        <v>12</v>
      </c>
      <c r="O106" s="6" t="s">
        <v>12</v>
      </c>
      <c r="P106" s="6" t="s">
        <v>11</v>
      </c>
      <c r="Q106" s="7" t="s">
        <v>11</v>
      </c>
      <c r="R106" s="8"/>
    </row>
    <row r="107" spans="1:18" ht="12" customHeight="1" x14ac:dyDescent="0.2">
      <c r="A107" s="2" t="s">
        <v>4</v>
      </c>
      <c r="B107" s="10">
        <v>26</v>
      </c>
      <c r="C107" s="55">
        <v>106</v>
      </c>
      <c r="D107" s="2">
        <v>2655</v>
      </c>
      <c r="E107" s="3" t="s">
        <v>205</v>
      </c>
      <c r="F107" s="2" t="s">
        <v>206</v>
      </c>
      <c r="G107" s="2" t="s">
        <v>8</v>
      </c>
      <c r="H107" s="2" t="s">
        <v>207</v>
      </c>
      <c r="I107" s="2">
        <v>1</v>
      </c>
      <c r="J107" s="4">
        <v>86</v>
      </c>
      <c r="K107" s="73">
        <v>10</v>
      </c>
      <c r="L107" s="53">
        <v>26.9</v>
      </c>
      <c r="M107" s="6">
        <v>2003</v>
      </c>
      <c r="N107" s="5" t="s">
        <v>11</v>
      </c>
      <c r="O107" s="6" t="s">
        <v>11</v>
      </c>
      <c r="P107" s="6" t="s">
        <v>11</v>
      </c>
      <c r="Q107" s="7" t="s">
        <v>11</v>
      </c>
      <c r="R107" s="8"/>
    </row>
    <row r="108" spans="1:18" ht="12" customHeight="1" x14ac:dyDescent="0.2">
      <c r="A108" s="2" t="s">
        <v>4</v>
      </c>
      <c r="B108" s="10">
        <v>26</v>
      </c>
      <c r="C108" s="55">
        <v>107</v>
      </c>
      <c r="D108" s="2">
        <v>2900</v>
      </c>
      <c r="E108" s="3" t="s">
        <v>208</v>
      </c>
      <c r="F108" s="2" t="s">
        <v>206</v>
      </c>
      <c r="G108" s="2" t="s">
        <v>8</v>
      </c>
      <c r="H108" s="2" t="s">
        <v>209</v>
      </c>
      <c r="I108" s="2">
        <v>1</v>
      </c>
      <c r="J108" s="4">
        <v>53</v>
      </c>
      <c r="K108" s="73">
        <v>10</v>
      </c>
      <c r="L108" s="53">
        <v>26.9</v>
      </c>
      <c r="M108" s="6">
        <v>2004</v>
      </c>
      <c r="N108" s="5" t="s">
        <v>11</v>
      </c>
      <c r="O108" s="6" t="s">
        <v>11</v>
      </c>
      <c r="P108" s="6" t="s">
        <v>11</v>
      </c>
      <c r="Q108" s="7" t="s">
        <v>11</v>
      </c>
      <c r="R108" s="8"/>
    </row>
    <row r="109" spans="1:18" ht="12" customHeight="1" x14ac:dyDescent="0.2">
      <c r="A109" s="2" t="s">
        <v>4</v>
      </c>
      <c r="B109" s="10">
        <v>26</v>
      </c>
      <c r="C109" s="55">
        <v>108</v>
      </c>
      <c r="D109" s="2">
        <v>3808</v>
      </c>
      <c r="E109" s="3" t="s">
        <v>210</v>
      </c>
      <c r="F109" s="2" t="s">
        <v>211</v>
      </c>
      <c r="G109" s="2" t="s">
        <v>22</v>
      </c>
      <c r="H109" s="2" t="s">
        <v>209</v>
      </c>
      <c r="I109" s="2">
        <v>4</v>
      </c>
      <c r="J109" s="4">
        <v>53</v>
      </c>
      <c r="K109" s="73">
        <v>70</v>
      </c>
      <c r="L109" s="53">
        <v>8.6999999999999993</v>
      </c>
      <c r="M109" s="6">
        <v>2004</v>
      </c>
      <c r="N109" s="6" t="s">
        <v>11</v>
      </c>
      <c r="O109" s="6" t="s">
        <v>32</v>
      </c>
      <c r="P109" s="6" t="s">
        <v>11</v>
      </c>
      <c r="Q109" s="7" t="s">
        <v>12</v>
      </c>
      <c r="R109" s="8"/>
    </row>
    <row r="110" spans="1:18" ht="12" customHeight="1" x14ac:dyDescent="0.2">
      <c r="A110" s="2" t="s">
        <v>4</v>
      </c>
      <c r="B110" s="10">
        <v>26</v>
      </c>
      <c r="C110" s="55">
        <v>109</v>
      </c>
      <c r="D110" s="2">
        <v>4069</v>
      </c>
      <c r="E110" s="3" t="s">
        <v>212</v>
      </c>
      <c r="F110" s="2" t="s">
        <v>211</v>
      </c>
      <c r="G110" s="2" t="s">
        <v>63</v>
      </c>
      <c r="H110" s="2" t="s">
        <v>213</v>
      </c>
      <c r="I110" s="2">
        <v>1</v>
      </c>
      <c r="J110" s="4">
        <v>90</v>
      </c>
      <c r="K110" s="73">
        <v>8</v>
      </c>
      <c r="L110" s="53">
        <v>44.25</v>
      </c>
      <c r="M110" s="6">
        <v>2004</v>
      </c>
      <c r="N110" s="5" t="s">
        <v>11</v>
      </c>
      <c r="O110" s="6" t="s">
        <v>11</v>
      </c>
      <c r="P110" s="6" t="s">
        <v>11</v>
      </c>
      <c r="Q110" s="7" t="s">
        <v>11</v>
      </c>
      <c r="R110" s="8"/>
    </row>
    <row r="111" spans="1:18" ht="12" customHeight="1" x14ac:dyDescent="0.2">
      <c r="A111" s="2" t="s">
        <v>4</v>
      </c>
      <c r="B111" s="10">
        <v>27</v>
      </c>
      <c r="C111" s="55">
        <v>110</v>
      </c>
      <c r="D111" s="2">
        <v>0</v>
      </c>
      <c r="E111" s="3" t="s">
        <v>219</v>
      </c>
      <c r="F111" s="2" t="s">
        <v>220</v>
      </c>
      <c r="G111" s="2" t="s">
        <v>22</v>
      </c>
      <c r="H111" s="2" t="s">
        <v>221</v>
      </c>
      <c r="I111" s="2">
        <v>4</v>
      </c>
      <c r="J111" s="4">
        <v>56</v>
      </c>
      <c r="K111" s="73">
        <v>60</v>
      </c>
      <c r="L111" s="53">
        <v>7.9</v>
      </c>
      <c r="M111" s="6">
        <v>2004</v>
      </c>
      <c r="N111" s="6" t="s">
        <v>12</v>
      </c>
      <c r="O111" s="6" t="s">
        <v>12</v>
      </c>
      <c r="P111" s="6" t="s">
        <v>11</v>
      </c>
      <c r="Q111" s="7" t="s">
        <v>12</v>
      </c>
      <c r="R111" s="8"/>
    </row>
    <row r="112" spans="1:18" ht="12" customHeight="1" x14ac:dyDescent="0.2">
      <c r="A112" s="2" t="s">
        <v>4</v>
      </c>
      <c r="B112" s="10">
        <v>27</v>
      </c>
      <c r="C112" s="55">
        <v>111</v>
      </c>
      <c r="D112" s="2">
        <v>570</v>
      </c>
      <c r="E112" s="3" t="s">
        <v>222</v>
      </c>
      <c r="F112" s="2" t="s">
        <v>220</v>
      </c>
      <c r="G112" s="2" t="s">
        <v>63</v>
      </c>
      <c r="H112" s="2" t="s">
        <v>223</v>
      </c>
      <c r="I112" s="2">
        <v>1</v>
      </c>
      <c r="J112" s="4">
        <v>60</v>
      </c>
      <c r="K112" s="73">
        <v>18</v>
      </c>
      <c r="L112" s="53">
        <v>26.9</v>
      </c>
      <c r="M112" s="6">
        <v>2004</v>
      </c>
      <c r="N112" s="5" t="s">
        <v>11</v>
      </c>
      <c r="O112" s="6" t="s">
        <v>11</v>
      </c>
      <c r="P112" s="6" t="s">
        <v>11</v>
      </c>
      <c r="Q112" s="7" t="s">
        <v>11</v>
      </c>
      <c r="R112" s="8"/>
    </row>
    <row r="113" spans="1:19" ht="12" customHeight="1" x14ac:dyDescent="0.2">
      <c r="A113" s="2" t="s">
        <v>4</v>
      </c>
      <c r="B113" s="10">
        <v>27</v>
      </c>
      <c r="C113" s="55">
        <v>112</v>
      </c>
      <c r="D113" s="2">
        <v>1270</v>
      </c>
      <c r="E113" s="3" t="s">
        <v>224</v>
      </c>
      <c r="F113" s="2" t="s">
        <v>225</v>
      </c>
      <c r="G113" s="2" t="s">
        <v>63</v>
      </c>
      <c r="H113" s="2" t="s">
        <v>226</v>
      </c>
      <c r="I113" s="2">
        <v>1</v>
      </c>
      <c r="J113" s="4">
        <v>90</v>
      </c>
      <c r="K113" s="73">
        <v>12</v>
      </c>
      <c r="L113" s="53">
        <v>26.9</v>
      </c>
      <c r="M113" s="6">
        <v>2004</v>
      </c>
      <c r="N113" s="5" t="s">
        <v>11</v>
      </c>
      <c r="O113" s="6" t="s">
        <v>11</v>
      </c>
      <c r="P113" s="6" t="s">
        <v>11</v>
      </c>
      <c r="Q113" s="7" t="s">
        <v>11</v>
      </c>
      <c r="R113" s="8"/>
    </row>
    <row r="114" spans="1:19" ht="12" customHeight="1" x14ac:dyDescent="0.2">
      <c r="A114" s="2" t="s">
        <v>4</v>
      </c>
      <c r="B114" s="10">
        <v>27</v>
      </c>
      <c r="C114" s="55">
        <v>113</v>
      </c>
      <c r="D114" s="2">
        <v>1450</v>
      </c>
      <c r="E114" s="3" t="s">
        <v>227</v>
      </c>
      <c r="F114" s="2" t="s">
        <v>228</v>
      </c>
      <c r="G114" s="2" t="s">
        <v>8</v>
      </c>
      <c r="H114" s="2" t="s">
        <v>229</v>
      </c>
      <c r="I114" s="2">
        <v>1</v>
      </c>
      <c r="J114" s="4">
        <v>89.7</v>
      </c>
      <c r="K114" s="73">
        <v>8</v>
      </c>
      <c r="L114" s="53">
        <v>26.9</v>
      </c>
      <c r="M114" s="6">
        <v>2004</v>
      </c>
      <c r="N114" s="5" t="s">
        <v>11</v>
      </c>
      <c r="O114" s="6" t="s">
        <v>11</v>
      </c>
      <c r="P114" s="6" t="s">
        <v>11</v>
      </c>
      <c r="Q114" s="7" t="s">
        <v>11</v>
      </c>
      <c r="R114" s="8"/>
    </row>
    <row r="115" spans="1:19" ht="12" customHeight="1" x14ac:dyDescent="0.2">
      <c r="A115" s="2" t="s">
        <v>4</v>
      </c>
      <c r="B115" s="10">
        <v>27</v>
      </c>
      <c r="C115" s="55">
        <v>114</v>
      </c>
      <c r="D115" s="2">
        <v>2440</v>
      </c>
      <c r="E115" s="3" t="s">
        <v>230</v>
      </c>
      <c r="F115" s="2" t="s">
        <v>228</v>
      </c>
      <c r="G115" s="2" t="s">
        <v>63</v>
      </c>
      <c r="H115" s="2" t="s">
        <v>231</v>
      </c>
      <c r="I115" s="2">
        <v>1</v>
      </c>
      <c r="J115" s="4">
        <v>90</v>
      </c>
      <c r="K115" s="73">
        <v>22</v>
      </c>
      <c r="L115" s="53">
        <v>26.9</v>
      </c>
      <c r="M115" s="6">
        <v>2004</v>
      </c>
      <c r="N115" s="6" t="s">
        <v>11</v>
      </c>
      <c r="O115" s="6" t="s">
        <v>11</v>
      </c>
      <c r="P115" s="6" t="s">
        <v>11</v>
      </c>
      <c r="Q115" s="7" t="s">
        <v>11</v>
      </c>
      <c r="R115" s="8"/>
    </row>
    <row r="116" spans="1:19" ht="12" customHeight="1" x14ac:dyDescent="0.2">
      <c r="A116" s="2" t="s">
        <v>4</v>
      </c>
      <c r="B116" s="10">
        <v>27</v>
      </c>
      <c r="C116" s="55">
        <v>115</v>
      </c>
      <c r="D116" s="2">
        <v>3170</v>
      </c>
      <c r="E116" s="3" t="s">
        <v>232</v>
      </c>
      <c r="F116" s="2" t="s">
        <v>233</v>
      </c>
      <c r="G116" s="2" t="s">
        <v>63</v>
      </c>
      <c r="H116" s="2" t="s">
        <v>234</v>
      </c>
      <c r="I116" s="2">
        <v>1</v>
      </c>
      <c r="J116" s="4">
        <v>64</v>
      </c>
      <c r="K116" s="73">
        <v>8</v>
      </c>
      <c r="L116" s="53">
        <v>26.9</v>
      </c>
      <c r="M116" s="6">
        <v>2004</v>
      </c>
      <c r="N116" s="5" t="s">
        <v>11</v>
      </c>
      <c r="O116" s="6" t="s">
        <v>11</v>
      </c>
      <c r="P116" s="6" t="s">
        <v>11</v>
      </c>
      <c r="Q116" s="7" t="s">
        <v>11</v>
      </c>
      <c r="R116" s="8"/>
    </row>
    <row r="117" spans="1:19" ht="12" customHeight="1" x14ac:dyDescent="0.2">
      <c r="A117" s="2" t="s">
        <v>4</v>
      </c>
      <c r="B117" s="10">
        <v>27</v>
      </c>
      <c r="C117" s="55">
        <v>116</v>
      </c>
      <c r="D117" s="2">
        <v>3650</v>
      </c>
      <c r="E117" s="3" t="s">
        <v>1581</v>
      </c>
      <c r="F117" s="6" t="s">
        <v>233</v>
      </c>
      <c r="G117" s="2" t="s">
        <v>22</v>
      </c>
      <c r="H117" s="6" t="s">
        <v>266</v>
      </c>
      <c r="I117" s="2">
        <v>2</v>
      </c>
      <c r="J117" s="4">
        <v>78.900000000000006</v>
      </c>
      <c r="K117" s="73">
        <v>40</v>
      </c>
      <c r="L117" s="53">
        <v>7</v>
      </c>
      <c r="M117" s="6">
        <v>2004</v>
      </c>
      <c r="N117" s="6" t="s">
        <v>12</v>
      </c>
      <c r="O117" s="6" t="s">
        <v>12</v>
      </c>
      <c r="P117" s="6" t="s">
        <v>11</v>
      </c>
      <c r="Q117" s="7" t="s">
        <v>11</v>
      </c>
      <c r="R117" s="8"/>
    </row>
    <row r="118" spans="1:19" ht="12" customHeight="1" x14ac:dyDescent="0.2">
      <c r="A118" s="2" t="s">
        <v>4</v>
      </c>
      <c r="B118" s="10">
        <v>27</v>
      </c>
      <c r="C118" s="55">
        <v>117</v>
      </c>
      <c r="D118" s="2">
        <v>4170</v>
      </c>
      <c r="E118" s="3" t="s">
        <v>235</v>
      </c>
      <c r="F118" s="6" t="s">
        <v>236</v>
      </c>
      <c r="G118" s="2" t="s">
        <v>8</v>
      </c>
      <c r="H118" s="6" t="s">
        <v>237</v>
      </c>
      <c r="I118" s="2">
        <v>1</v>
      </c>
      <c r="J118" s="4">
        <v>68</v>
      </c>
      <c r="K118" s="73">
        <v>15</v>
      </c>
      <c r="L118" s="53">
        <v>27.35</v>
      </c>
      <c r="M118" s="6">
        <v>2004</v>
      </c>
      <c r="N118" s="5" t="s">
        <v>11</v>
      </c>
      <c r="O118" s="6" t="s">
        <v>11</v>
      </c>
      <c r="P118" s="6" t="s">
        <v>11</v>
      </c>
      <c r="Q118" s="7" t="s">
        <v>11</v>
      </c>
      <c r="R118" s="8"/>
    </row>
    <row r="119" spans="1:19" ht="12" customHeight="1" x14ac:dyDescent="0.2">
      <c r="A119" s="2" t="s">
        <v>4</v>
      </c>
      <c r="B119" s="10">
        <v>27</v>
      </c>
      <c r="C119" s="55">
        <v>118</v>
      </c>
      <c r="D119" s="2">
        <v>4852</v>
      </c>
      <c r="E119" s="12" t="s">
        <v>264</v>
      </c>
      <c r="F119" s="6" t="s">
        <v>225</v>
      </c>
      <c r="G119" s="2" t="s">
        <v>63</v>
      </c>
      <c r="H119" s="6" t="s">
        <v>265</v>
      </c>
      <c r="I119" s="2">
        <v>1</v>
      </c>
      <c r="J119" s="4">
        <v>68</v>
      </c>
      <c r="K119" s="73">
        <v>15</v>
      </c>
      <c r="L119" s="53">
        <v>45.52</v>
      </c>
      <c r="M119" s="6">
        <v>2004</v>
      </c>
      <c r="N119" s="5" t="s">
        <v>11</v>
      </c>
      <c r="O119" s="6" t="s">
        <v>11</v>
      </c>
      <c r="P119" s="6" t="s">
        <v>11</v>
      </c>
      <c r="Q119" s="7" t="s">
        <v>11</v>
      </c>
      <c r="R119" s="8"/>
    </row>
    <row r="120" spans="1:19" ht="12" customHeight="1" x14ac:dyDescent="0.2">
      <c r="A120" s="2" t="s">
        <v>4</v>
      </c>
      <c r="B120" s="10">
        <v>27</v>
      </c>
      <c r="C120" s="55">
        <v>119</v>
      </c>
      <c r="D120" s="2">
        <v>4910</v>
      </c>
      <c r="E120" s="3" t="s">
        <v>238</v>
      </c>
      <c r="F120" s="2" t="s">
        <v>225</v>
      </c>
      <c r="G120" s="2" t="s">
        <v>8</v>
      </c>
      <c r="H120" s="6" t="s">
        <v>239</v>
      </c>
      <c r="I120" s="2">
        <v>1</v>
      </c>
      <c r="J120" s="4">
        <v>72</v>
      </c>
      <c r="K120" s="73">
        <v>10</v>
      </c>
      <c r="L120" s="53">
        <v>27.96</v>
      </c>
      <c r="M120" s="6">
        <v>2004</v>
      </c>
      <c r="N120" s="5" t="s">
        <v>11</v>
      </c>
      <c r="O120" s="6" t="s">
        <v>11</v>
      </c>
      <c r="P120" s="6" t="s">
        <v>11</v>
      </c>
      <c r="Q120" s="7" t="s">
        <v>11</v>
      </c>
      <c r="R120" s="8"/>
    </row>
    <row r="121" spans="1:19" s="165" customFormat="1" ht="12" customHeight="1" x14ac:dyDescent="0.2">
      <c r="A121" s="2" t="s">
        <v>4</v>
      </c>
      <c r="B121" s="10">
        <v>27</v>
      </c>
      <c r="C121" s="55">
        <v>120</v>
      </c>
      <c r="D121" s="2">
        <v>5490</v>
      </c>
      <c r="E121" s="3" t="s">
        <v>240</v>
      </c>
      <c r="F121" s="2" t="s">
        <v>225</v>
      </c>
      <c r="G121" s="2" t="s">
        <v>63</v>
      </c>
      <c r="H121" s="6" t="s">
        <v>241</v>
      </c>
      <c r="I121" s="2">
        <v>1</v>
      </c>
      <c r="J121" s="4">
        <v>90</v>
      </c>
      <c r="K121" s="73">
        <v>6</v>
      </c>
      <c r="L121" s="53">
        <v>28.71</v>
      </c>
      <c r="M121" s="6">
        <v>2004</v>
      </c>
      <c r="N121" s="5" t="s">
        <v>11</v>
      </c>
      <c r="O121" s="6" t="s">
        <v>11</v>
      </c>
      <c r="P121" s="6" t="s">
        <v>11</v>
      </c>
      <c r="Q121" s="7" t="s">
        <v>11</v>
      </c>
      <c r="R121" s="8"/>
      <c r="S121" s="9"/>
    </row>
    <row r="122" spans="1:19" s="165" customFormat="1" ht="12" customHeight="1" x14ac:dyDescent="0.2">
      <c r="A122" s="2" t="s">
        <v>4</v>
      </c>
      <c r="B122" s="10">
        <v>27</v>
      </c>
      <c r="C122" s="55">
        <v>121</v>
      </c>
      <c r="D122" s="2">
        <v>5910</v>
      </c>
      <c r="E122" s="3" t="s">
        <v>242</v>
      </c>
      <c r="F122" s="2" t="s">
        <v>243</v>
      </c>
      <c r="G122" s="2" t="s">
        <v>22</v>
      </c>
      <c r="H122" s="6" t="s">
        <v>244</v>
      </c>
      <c r="I122" s="2">
        <v>2</v>
      </c>
      <c r="J122" s="4">
        <v>90</v>
      </c>
      <c r="K122" s="73">
        <v>40</v>
      </c>
      <c r="L122" s="53">
        <v>9.5</v>
      </c>
      <c r="M122" s="6">
        <v>2004</v>
      </c>
      <c r="N122" s="6" t="s">
        <v>11</v>
      </c>
      <c r="O122" s="6" t="s">
        <v>11</v>
      </c>
      <c r="P122" s="6" t="s">
        <v>11</v>
      </c>
      <c r="Q122" s="7" t="s">
        <v>11</v>
      </c>
      <c r="R122" s="8"/>
      <c r="S122" s="9"/>
    </row>
    <row r="123" spans="1:19" s="165" customFormat="1" ht="12" customHeight="1" x14ac:dyDescent="0.2">
      <c r="A123" s="2" t="s">
        <v>4</v>
      </c>
      <c r="B123" s="10">
        <v>27</v>
      </c>
      <c r="C123" s="55">
        <v>122</v>
      </c>
      <c r="D123" s="2">
        <v>6860</v>
      </c>
      <c r="E123" s="3" t="s">
        <v>245</v>
      </c>
      <c r="F123" s="2" t="s">
        <v>246</v>
      </c>
      <c r="G123" s="2" t="s">
        <v>22</v>
      </c>
      <c r="H123" s="6" t="s">
        <v>247</v>
      </c>
      <c r="I123" s="2">
        <v>2</v>
      </c>
      <c r="J123" s="4">
        <v>88</v>
      </c>
      <c r="K123" s="73">
        <v>40</v>
      </c>
      <c r="L123" s="53">
        <v>8.6999999999999993</v>
      </c>
      <c r="M123" s="6">
        <v>2004</v>
      </c>
      <c r="N123" s="6" t="s">
        <v>11</v>
      </c>
      <c r="O123" s="6" t="s">
        <v>11</v>
      </c>
      <c r="P123" s="6" t="s">
        <v>11</v>
      </c>
      <c r="Q123" s="7" t="s">
        <v>11</v>
      </c>
      <c r="R123" s="8"/>
      <c r="S123" s="9"/>
    </row>
    <row r="124" spans="1:19" s="165" customFormat="1" ht="12" customHeight="1" x14ac:dyDescent="0.2">
      <c r="A124" s="2" t="s">
        <v>4</v>
      </c>
      <c r="B124" s="10">
        <v>27</v>
      </c>
      <c r="C124" s="55">
        <v>123</v>
      </c>
      <c r="D124" s="2">
        <v>6950</v>
      </c>
      <c r="E124" s="11" t="s">
        <v>248</v>
      </c>
      <c r="F124" s="2" t="s">
        <v>249</v>
      </c>
      <c r="G124" s="2" t="s">
        <v>63</v>
      </c>
      <c r="H124" s="6" t="s">
        <v>250</v>
      </c>
      <c r="I124" s="2">
        <v>1</v>
      </c>
      <c r="J124" s="4">
        <v>90</v>
      </c>
      <c r="K124" s="73">
        <v>8</v>
      </c>
      <c r="L124" s="53">
        <v>27.310000000000002</v>
      </c>
      <c r="M124" s="6">
        <v>2004</v>
      </c>
      <c r="N124" s="5" t="s">
        <v>11</v>
      </c>
      <c r="O124" s="6" t="s">
        <v>11</v>
      </c>
      <c r="P124" s="6" t="s">
        <v>11</v>
      </c>
      <c r="Q124" s="7" t="s">
        <v>11</v>
      </c>
      <c r="R124" s="8"/>
      <c r="S124" s="9"/>
    </row>
    <row r="125" spans="1:19" s="165" customFormat="1" ht="12" customHeight="1" x14ac:dyDescent="0.2">
      <c r="A125" s="2" t="s">
        <v>4</v>
      </c>
      <c r="B125" s="10">
        <v>27</v>
      </c>
      <c r="C125" s="55">
        <v>124</v>
      </c>
      <c r="D125" s="2">
        <v>8710</v>
      </c>
      <c r="E125" s="11" t="s">
        <v>251</v>
      </c>
      <c r="F125" s="85" t="s">
        <v>249</v>
      </c>
      <c r="G125" s="2" t="s">
        <v>22</v>
      </c>
      <c r="H125" s="6" t="s">
        <v>247</v>
      </c>
      <c r="I125" s="2">
        <v>4</v>
      </c>
      <c r="J125" s="4">
        <v>55</v>
      </c>
      <c r="K125" s="73">
        <v>70</v>
      </c>
      <c r="L125" s="53">
        <v>9.7899999999999991</v>
      </c>
      <c r="M125" s="6">
        <v>2005</v>
      </c>
      <c r="N125" s="6" t="s">
        <v>12</v>
      </c>
      <c r="O125" s="6" t="s">
        <v>12</v>
      </c>
      <c r="P125" s="6" t="s">
        <v>11</v>
      </c>
      <c r="Q125" s="7" t="s">
        <v>11</v>
      </c>
      <c r="R125" s="8"/>
      <c r="S125" s="9"/>
    </row>
    <row r="126" spans="1:19" s="165" customFormat="1" ht="12" customHeight="1" x14ac:dyDescent="0.2">
      <c r="A126" s="2" t="s">
        <v>4</v>
      </c>
      <c r="B126" s="10">
        <v>27</v>
      </c>
      <c r="C126" s="55">
        <v>125</v>
      </c>
      <c r="D126" s="2">
        <v>9520</v>
      </c>
      <c r="E126" s="11" t="s">
        <v>252</v>
      </c>
      <c r="F126" s="85" t="s">
        <v>249</v>
      </c>
      <c r="G126" s="2" t="s">
        <v>8</v>
      </c>
      <c r="H126" s="6" t="s">
        <v>253</v>
      </c>
      <c r="I126" s="2">
        <v>1</v>
      </c>
      <c r="J126" s="4">
        <v>90</v>
      </c>
      <c r="K126" s="73">
        <v>8</v>
      </c>
      <c r="L126" s="53">
        <v>27.71</v>
      </c>
      <c r="M126" s="6">
        <v>2005</v>
      </c>
      <c r="N126" s="5" t="s">
        <v>11</v>
      </c>
      <c r="O126" s="6" t="s">
        <v>11</v>
      </c>
      <c r="P126" s="6" t="s">
        <v>11</v>
      </c>
      <c r="Q126" s="7" t="s">
        <v>11</v>
      </c>
      <c r="R126" s="8"/>
      <c r="S126" s="9"/>
    </row>
    <row r="127" spans="1:19" s="165" customFormat="1" ht="12" customHeight="1" x14ac:dyDescent="0.2">
      <c r="A127" s="2" t="s">
        <v>4</v>
      </c>
      <c r="B127" s="10">
        <v>27</v>
      </c>
      <c r="C127" s="55">
        <v>126</v>
      </c>
      <c r="D127" s="2">
        <v>10480</v>
      </c>
      <c r="E127" s="11" t="s">
        <v>254</v>
      </c>
      <c r="F127" s="85" t="s">
        <v>255</v>
      </c>
      <c r="G127" s="2" t="s">
        <v>8</v>
      </c>
      <c r="H127" s="6" t="s">
        <v>256</v>
      </c>
      <c r="I127" s="2">
        <v>1</v>
      </c>
      <c r="J127" s="4">
        <v>90</v>
      </c>
      <c r="K127" s="73">
        <v>10</v>
      </c>
      <c r="L127" s="53">
        <v>28.07</v>
      </c>
      <c r="M127" s="6">
        <v>2005</v>
      </c>
      <c r="N127" s="5" t="s">
        <v>11</v>
      </c>
      <c r="O127" s="6" t="s">
        <v>11</v>
      </c>
      <c r="P127" s="6" t="s">
        <v>11</v>
      </c>
      <c r="Q127" s="7" t="s">
        <v>11</v>
      </c>
      <c r="R127" s="8"/>
      <c r="S127" s="9"/>
    </row>
    <row r="128" spans="1:19" s="165" customFormat="1" ht="12" customHeight="1" x14ac:dyDescent="0.2">
      <c r="A128" s="2" t="s">
        <v>4</v>
      </c>
      <c r="B128" s="10">
        <v>27</v>
      </c>
      <c r="C128" s="55">
        <v>127</v>
      </c>
      <c r="D128" s="2">
        <v>11170</v>
      </c>
      <c r="E128" s="11" t="s">
        <v>257</v>
      </c>
      <c r="F128" s="85" t="s">
        <v>255</v>
      </c>
      <c r="G128" s="2" t="s">
        <v>63</v>
      </c>
      <c r="H128" s="6" t="s">
        <v>258</v>
      </c>
      <c r="I128" s="2">
        <v>1</v>
      </c>
      <c r="J128" s="4">
        <v>90</v>
      </c>
      <c r="K128" s="73">
        <v>8</v>
      </c>
      <c r="L128" s="53">
        <v>28.07</v>
      </c>
      <c r="M128" s="6">
        <v>2004</v>
      </c>
      <c r="N128" s="5" t="s">
        <v>11</v>
      </c>
      <c r="O128" s="6" t="s">
        <v>11</v>
      </c>
      <c r="P128" s="6" t="s">
        <v>11</v>
      </c>
      <c r="Q128" s="7" t="s">
        <v>11</v>
      </c>
      <c r="R128" s="8"/>
      <c r="S128" s="9"/>
    </row>
    <row r="129" spans="1:19" s="165" customFormat="1" ht="12" customHeight="1" x14ac:dyDescent="0.2">
      <c r="A129" s="2" t="s">
        <v>4</v>
      </c>
      <c r="B129" s="10">
        <v>27</v>
      </c>
      <c r="C129" s="55">
        <v>128</v>
      </c>
      <c r="D129" s="2">
        <v>12380</v>
      </c>
      <c r="E129" s="11" t="s">
        <v>259</v>
      </c>
      <c r="F129" s="85" t="s">
        <v>260</v>
      </c>
      <c r="G129" s="2" t="s">
        <v>63</v>
      </c>
      <c r="H129" s="6" t="s">
        <v>261</v>
      </c>
      <c r="I129" s="2">
        <v>1</v>
      </c>
      <c r="J129" s="4">
        <v>67</v>
      </c>
      <c r="K129" s="73">
        <v>10</v>
      </c>
      <c r="L129" s="53">
        <v>28.07</v>
      </c>
      <c r="M129" s="6">
        <v>2004</v>
      </c>
      <c r="N129" s="5" t="s">
        <v>11</v>
      </c>
      <c r="O129" s="6" t="s">
        <v>11</v>
      </c>
      <c r="P129" s="6" t="s">
        <v>11</v>
      </c>
      <c r="Q129" s="7" t="s">
        <v>11</v>
      </c>
      <c r="R129" s="8"/>
      <c r="S129" s="9"/>
    </row>
    <row r="130" spans="1:19" s="165" customFormat="1" ht="12" customHeight="1" x14ac:dyDescent="0.2">
      <c r="A130" s="2" t="s">
        <v>4</v>
      </c>
      <c r="B130" s="10">
        <v>27</v>
      </c>
      <c r="C130" s="55">
        <v>129</v>
      </c>
      <c r="D130" s="2">
        <v>12800</v>
      </c>
      <c r="E130" s="11" t="s">
        <v>262</v>
      </c>
      <c r="F130" s="85" t="s">
        <v>260</v>
      </c>
      <c r="G130" s="2" t="s">
        <v>22</v>
      </c>
      <c r="H130" s="6" t="s">
        <v>263</v>
      </c>
      <c r="I130" s="2">
        <v>4</v>
      </c>
      <c r="J130" s="4">
        <v>86</v>
      </c>
      <c r="K130" s="73">
        <v>70</v>
      </c>
      <c r="L130" s="53">
        <v>9.5499999999999989</v>
      </c>
      <c r="M130" s="6">
        <v>2004</v>
      </c>
      <c r="N130" s="6" t="s">
        <v>11</v>
      </c>
      <c r="O130" s="6" t="s">
        <v>11</v>
      </c>
      <c r="P130" s="6" t="s">
        <v>11</v>
      </c>
      <c r="Q130" s="7" t="s">
        <v>12</v>
      </c>
      <c r="R130" s="8"/>
      <c r="S130" s="9"/>
    </row>
    <row r="131" spans="1:19" s="165" customFormat="1" ht="12" customHeight="1" x14ac:dyDescent="0.2">
      <c r="A131" s="2" t="s">
        <v>4</v>
      </c>
      <c r="B131" s="10">
        <v>418</v>
      </c>
      <c r="C131" s="55">
        <v>130</v>
      </c>
      <c r="D131" s="2">
        <v>721</v>
      </c>
      <c r="E131" s="11" t="s">
        <v>376</v>
      </c>
      <c r="F131" s="2" t="s">
        <v>268</v>
      </c>
      <c r="G131" s="2" t="s">
        <v>8</v>
      </c>
      <c r="H131" s="6" t="s">
        <v>377</v>
      </c>
      <c r="I131" s="2">
        <v>1</v>
      </c>
      <c r="J131" s="4">
        <v>60</v>
      </c>
      <c r="K131" s="73">
        <v>5</v>
      </c>
      <c r="L131" s="53">
        <v>27.85</v>
      </c>
      <c r="M131" s="6">
        <v>2004</v>
      </c>
      <c r="N131" s="5" t="s">
        <v>11</v>
      </c>
      <c r="O131" s="6" t="s">
        <v>11</v>
      </c>
      <c r="P131" s="6" t="s">
        <v>11</v>
      </c>
      <c r="Q131" s="7" t="s">
        <v>12</v>
      </c>
      <c r="R131" s="8"/>
      <c r="S131" s="9"/>
    </row>
    <row r="132" spans="1:19" s="165" customFormat="1" ht="12" customHeight="1" x14ac:dyDescent="0.2">
      <c r="A132" s="2" t="s">
        <v>4</v>
      </c>
      <c r="B132" s="10">
        <v>1678</v>
      </c>
      <c r="C132" s="55">
        <v>131</v>
      </c>
      <c r="D132" s="2">
        <v>110</v>
      </c>
      <c r="E132" s="12" t="s">
        <v>414</v>
      </c>
      <c r="F132" s="6" t="s">
        <v>415</v>
      </c>
      <c r="G132" s="6" t="s">
        <v>63</v>
      </c>
      <c r="H132" s="6" t="s">
        <v>250</v>
      </c>
      <c r="I132" s="2">
        <v>1</v>
      </c>
      <c r="J132" s="4">
        <v>90</v>
      </c>
      <c r="K132" s="73">
        <v>9.5</v>
      </c>
      <c r="L132" s="53">
        <v>8.17</v>
      </c>
      <c r="M132" s="6">
        <v>2004</v>
      </c>
      <c r="N132" s="5" t="s">
        <v>11</v>
      </c>
      <c r="O132" s="6" t="s">
        <v>11</v>
      </c>
      <c r="P132" s="6" t="s">
        <v>11</v>
      </c>
      <c r="Q132" s="7" t="s">
        <v>11</v>
      </c>
      <c r="R132" s="8"/>
      <c r="S132" s="9"/>
    </row>
    <row r="133" spans="1:19" s="165" customFormat="1" ht="12" customHeight="1" x14ac:dyDescent="0.2">
      <c r="A133" s="2" t="s">
        <v>4</v>
      </c>
      <c r="B133" s="10">
        <v>1679</v>
      </c>
      <c r="C133" s="55">
        <v>132</v>
      </c>
      <c r="D133" s="2">
        <v>386</v>
      </c>
      <c r="E133" s="12" t="s">
        <v>416</v>
      </c>
      <c r="F133" s="6" t="s">
        <v>417</v>
      </c>
      <c r="G133" s="6" t="s">
        <v>63</v>
      </c>
      <c r="H133" s="6" t="s">
        <v>250</v>
      </c>
      <c r="I133" s="2">
        <v>1</v>
      </c>
      <c r="J133" s="4">
        <v>90</v>
      </c>
      <c r="K133" s="73">
        <v>9.5</v>
      </c>
      <c r="L133" s="53">
        <v>8.17</v>
      </c>
      <c r="M133" s="6">
        <v>2004</v>
      </c>
      <c r="N133" s="5" t="s">
        <v>11</v>
      </c>
      <c r="O133" s="6" t="s">
        <v>11</v>
      </c>
      <c r="P133" s="6" t="s">
        <v>11</v>
      </c>
      <c r="Q133" s="7" t="s">
        <v>11</v>
      </c>
      <c r="R133" s="8"/>
      <c r="S133" s="9"/>
    </row>
    <row r="134" spans="1:19" s="165" customFormat="1" ht="12" customHeight="1" x14ac:dyDescent="0.2">
      <c r="A134" s="2" t="s">
        <v>4</v>
      </c>
      <c r="B134" s="10">
        <v>28</v>
      </c>
      <c r="C134" s="55">
        <v>133</v>
      </c>
      <c r="D134" s="2">
        <v>0</v>
      </c>
      <c r="E134" s="11" t="s">
        <v>286</v>
      </c>
      <c r="F134" s="2" t="s">
        <v>268</v>
      </c>
      <c r="G134" s="2" t="s">
        <v>22</v>
      </c>
      <c r="H134" s="6" t="s">
        <v>287</v>
      </c>
      <c r="I134" s="2">
        <v>5</v>
      </c>
      <c r="J134" s="4">
        <v>90</v>
      </c>
      <c r="K134" s="73">
        <v>90</v>
      </c>
      <c r="L134" s="53">
        <v>10.5</v>
      </c>
      <c r="M134" s="6">
        <v>2004</v>
      </c>
      <c r="N134" s="6" t="s">
        <v>12</v>
      </c>
      <c r="O134" s="6" t="s">
        <v>12</v>
      </c>
      <c r="P134" s="6" t="s">
        <v>11</v>
      </c>
      <c r="Q134" s="7" t="s">
        <v>11</v>
      </c>
      <c r="R134" s="8"/>
      <c r="S134" s="9"/>
    </row>
    <row r="135" spans="1:19" s="165" customFormat="1" ht="12" customHeight="1" x14ac:dyDescent="0.2">
      <c r="A135" s="2" t="s">
        <v>4</v>
      </c>
      <c r="B135" s="10">
        <v>28</v>
      </c>
      <c r="C135" s="55">
        <v>134</v>
      </c>
      <c r="D135" s="2">
        <v>75</v>
      </c>
      <c r="E135" s="3" t="s">
        <v>267</v>
      </c>
      <c r="F135" s="2" t="s">
        <v>268</v>
      </c>
      <c r="G135" s="2" t="s">
        <v>22</v>
      </c>
      <c r="H135" s="6" t="s">
        <v>269</v>
      </c>
      <c r="I135" s="2">
        <v>5</v>
      </c>
      <c r="J135" s="4">
        <v>90</v>
      </c>
      <c r="K135" s="73">
        <v>90</v>
      </c>
      <c r="L135" s="53">
        <v>10.5</v>
      </c>
      <c r="M135" s="6">
        <v>2004</v>
      </c>
      <c r="N135" s="6" t="s">
        <v>12</v>
      </c>
      <c r="O135" s="6" t="s">
        <v>12</v>
      </c>
      <c r="P135" s="6" t="s">
        <v>11</v>
      </c>
      <c r="Q135" s="7" t="s">
        <v>11</v>
      </c>
      <c r="R135" s="8"/>
      <c r="S135" s="9"/>
    </row>
    <row r="136" spans="1:19" s="165" customFormat="1" ht="12" customHeight="1" x14ac:dyDescent="0.2">
      <c r="A136" s="2" t="s">
        <v>4</v>
      </c>
      <c r="B136" s="10">
        <v>28</v>
      </c>
      <c r="C136" s="55">
        <v>135</v>
      </c>
      <c r="D136" s="2">
        <v>970</v>
      </c>
      <c r="E136" s="11" t="s">
        <v>288</v>
      </c>
      <c r="F136" s="2" t="s">
        <v>268</v>
      </c>
      <c r="G136" s="2" t="s">
        <v>8</v>
      </c>
      <c r="H136" s="6" t="s">
        <v>289</v>
      </c>
      <c r="I136" s="2">
        <v>1</v>
      </c>
      <c r="J136" s="4">
        <v>90</v>
      </c>
      <c r="K136" s="73">
        <v>8</v>
      </c>
      <c r="L136" s="53">
        <v>27.32</v>
      </c>
      <c r="M136" s="6">
        <v>2004</v>
      </c>
      <c r="N136" s="5" t="s">
        <v>11</v>
      </c>
      <c r="O136" s="6" t="s">
        <v>11</v>
      </c>
      <c r="P136" s="6" t="s">
        <v>11</v>
      </c>
      <c r="Q136" s="7" t="s">
        <v>12</v>
      </c>
      <c r="R136" s="8"/>
      <c r="S136" s="9"/>
    </row>
    <row r="137" spans="1:19" s="165" customFormat="1" ht="12" customHeight="1" x14ac:dyDescent="0.2">
      <c r="A137" s="2" t="s">
        <v>4</v>
      </c>
      <c r="B137" s="10">
        <v>28</v>
      </c>
      <c r="C137" s="55">
        <v>136</v>
      </c>
      <c r="D137" s="2">
        <v>1840</v>
      </c>
      <c r="E137" s="11" t="s">
        <v>290</v>
      </c>
      <c r="F137" s="2" t="s">
        <v>268</v>
      </c>
      <c r="G137" s="2" t="s">
        <v>8</v>
      </c>
      <c r="H137" s="6" t="s">
        <v>291</v>
      </c>
      <c r="I137" s="2">
        <v>1</v>
      </c>
      <c r="J137" s="4">
        <v>90</v>
      </c>
      <c r="K137" s="73">
        <v>12</v>
      </c>
      <c r="L137" s="53">
        <v>27.32</v>
      </c>
      <c r="M137" s="6">
        <v>2004</v>
      </c>
      <c r="N137" s="5" t="s">
        <v>11</v>
      </c>
      <c r="O137" s="6" t="s">
        <v>11</v>
      </c>
      <c r="P137" s="6" t="s">
        <v>11</v>
      </c>
      <c r="Q137" s="7" t="s">
        <v>12</v>
      </c>
      <c r="R137" s="8"/>
      <c r="S137" s="9"/>
    </row>
    <row r="138" spans="1:19" s="165" customFormat="1" ht="12" customHeight="1" x14ac:dyDescent="0.2">
      <c r="A138" s="2" t="s">
        <v>4</v>
      </c>
      <c r="B138" s="10">
        <v>28</v>
      </c>
      <c r="C138" s="55">
        <v>137</v>
      </c>
      <c r="D138" s="2">
        <v>2880</v>
      </c>
      <c r="E138" s="11" t="s">
        <v>292</v>
      </c>
      <c r="F138" s="2" t="s">
        <v>293</v>
      </c>
      <c r="G138" s="2" t="s">
        <v>8</v>
      </c>
      <c r="H138" s="6" t="s">
        <v>15</v>
      </c>
      <c r="I138" s="2">
        <v>1</v>
      </c>
      <c r="J138" s="4">
        <v>90</v>
      </c>
      <c r="K138" s="73">
        <v>9</v>
      </c>
      <c r="L138" s="53">
        <v>27.32</v>
      </c>
      <c r="M138" s="6">
        <v>2005</v>
      </c>
      <c r="N138" s="5" t="s">
        <v>11</v>
      </c>
      <c r="O138" s="6" t="s">
        <v>11</v>
      </c>
      <c r="P138" s="6" t="s">
        <v>11</v>
      </c>
      <c r="Q138" s="7" t="s">
        <v>12</v>
      </c>
      <c r="R138" s="8"/>
      <c r="S138" s="9"/>
    </row>
    <row r="139" spans="1:19" s="165" customFormat="1" ht="12" customHeight="1" x14ac:dyDescent="0.2">
      <c r="A139" s="2" t="s">
        <v>4</v>
      </c>
      <c r="B139" s="10">
        <v>28</v>
      </c>
      <c r="C139" s="55">
        <v>138</v>
      </c>
      <c r="D139" s="2">
        <v>3700</v>
      </c>
      <c r="E139" s="11" t="s">
        <v>294</v>
      </c>
      <c r="F139" s="2" t="s">
        <v>293</v>
      </c>
      <c r="G139" s="2" t="s">
        <v>8</v>
      </c>
      <c r="H139" s="6" t="s">
        <v>15</v>
      </c>
      <c r="I139" s="2">
        <v>1</v>
      </c>
      <c r="J139" s="4">
        <v>90</v>
      </c>
      <c r="K139" s="73">
        <v>9</v>
      </c>
      <c r="L139" s="53">
        <v>27.32</v>
      </c>
      <c r="M139" s="6">
        <v>2005</v>
      </c>
      <c r="N139" s="5" t="s">
        <v>11</v>
      </c>
      <c r="O139" s="6" t="s">
        <v>11</v>
      </c>
      <c r="P139" s="6" t="s">
        <v>11</v>
      </c>
      <c r="Q139" s="7" t="s">
        <v>12</v>
      </c>
      <c r="R139" s="8"/>
      <c r="S139" s="9"/>
    </row>
    <row r="140" spans="1:19" s="165" customFormat="1" ht="12" customHeight="1" x14ac:dyDescent="0.2">
      <c r="A140" s="2" t="s">
        <v>4</v>
      </c>
      <c r="B140" s="10">
        <v>28</v>
      </c>
      <c r="C140" s="55">
        <v>139</v>
      </c>
      <c r="D140" s="2">
        <v>4380</v>
      </c>
      <c r="E140" s="11" t="s">
        <v>295</v>
      </c>
      <c r="F140" s="2" t="s">
        <v>296</v>
      </c>
      <c r="G140" s="2" t="s">
        <v>8</v>
      </c>
      <c r="H140" s="6" t="s">
        <v>15</v>
      </c>
      <c r="I140" s="2">
        <v>1</v>
      </c>
      <c r="J140" s="4">
        <v>83</v>
      </c>
      <c r="K140" s="73">
        <v>9</v>
      </c>
      <c r="L140" s="53">
        <v>27.32</v>
      </c>
      <c r="M140" s="6">
        <v>2005</v>
      </c>
      <c r="N140" s="5" t="s">
        <v>11</v>
      </c>
      <c r="O140" s="6" t="s">
        <v>11</v>
      </c>
      <c r="P140" s="6" t="s">
        <v>11</v>
      </c>
      <c r="Q140" s="7" t="s">
        <v>12</v>
      </c>
      <c r="R140" s="8"/>
      <c r="S140" s="9"/>
    </row>
    <row r="141" spans="1:19" ht="12" customHeight="1" x14ac:dyDescent="0.2">
      <c r="A141" s="2" t="s">
        <v>4</v>
      </c>
      <c r="B141" s="10">
        <v>28</v>
      </c>
      <c r="C141" s="55">
        <v>140</v>
      </c>
      <c r="D141" s="2">
        <v>5170</v>
      </c>
      <c r="E141" s="11" t="s">
        <v>297</v>
      </c>
      <c r="F141" s="2" t="s">
        <v>296</v>
      </c>
      <c r="G141" s="2" t="s">
        <v>22</v>
      </c>
      <c r="H141" s="6" t="s">
        <v>298</v>
      </c>
      <c r="I141" s="2">
        <v>4</v>
      </c>
      <c r="J141" s="4">
        <v>56</v>
      </c>
      <c r="K141" s="73">
        <v>75</v>
      </c>
      <c r="L141" s="53">
        <v>9.7899999999999991</v>
      </c>
      <c r="M141" s="6">
        <v>2005</v>
      </c>
      <c r="N141" s="6" t="s">
        <v>12</v>
      </c>
      <c r="O141" s="6" t="s">
        <v>12</v>
      </c>
      <c r="P141" s="6" t="s">
        <v>11</v>
      </c>
      <c r="Q141" s="7" t="s">
        <v>12</v>
      </c>
      <c r="R141" s="8"/>
    </row>
    <row r="142" spans="1:19" ht="12" customHeight="1" x14ac:dyDescent="0.2">
      <c r="A142" s="2" t="s">
        <v>4</v>
      </c>
      <c r="B142" s="10">
        <v>28</v>
      </c>
      <c r="C142" s="55">
        <v>141</v>
      </c>
      <c r="D142" s="2">
        <v>5800</v>
      </c>
      <c r="E142" s="11" t="s">
        <v>299</v>
      </c>
      <c r="F142" s="2" t="s">
        <v>300</v>
      </c>
      <c r="G142" s="2" t="s">
        <v>8</v>
      </c>
      <c r="H142" s="6" t="s">
        <v>15</v>
      </c>
      <c r="I142" s="2">
        <v>1</v>
      </c>
      <c r="J142" s="4">
        <v>90</v>
      </c>
      <c r="K142" s="73">
        <v>9</v>
      </c>
      <c r="L142" s="53">
        <v>27.32</v>
      </c>
      <c r="M142" s="6">
        <v>2005</v>
      </c>
      <c r="N142" s="5" t="s">
        <v>11</v>
      </c>
      <c r="O142" s="6" t="s">
        <v>11</v>
      </c>
      <c r="P142" s="6" t="s">
        <v>11</v>
      </c>
      <c r="Q142" s="7" t="s">
        <v>11</v>
      </c>
      <c r="R142" s="8"/>
    </row>
    <row r="143" spans="1:19" ht="12" customHeight="1" x14ac:dyDescent="0.2">
      <c r="A143" s="2" t="s">
        <v>4</v>
      </c>
      <c r="B143" s="10">
        <v>28</v>
      </c>
      <c r="C143" s="55">
        <v>142</v>
      </c>
      <c r="D143" s="2">
        <v>6450</v>
      </c>
      <c r="E143" s="11" t="s">
        <v>301</v>
      </c>
      <c r="F143" s="2" t="s">
        <v>300</v>
      </c>
      <c r="G143" s="2" t="s">
        <v>22</v>
      </c>
      <c r="H143" s="6" t="s">
        <v>15</v>
      </c>
      <c r="I143" s="2">
        <v>4</v>
      </c>
      <c r="J143" s="4">
        <v>90</v>
      </c>
      <c r="K143" s="73">
        <v>75</v>
      </c>
      <c r="L143" s="53">
        <v>7.5</v>
      </c>
      <c r="M143" s="6">
        <v>2005</v>
      </c>
      <c r="N143" s="6" t="s">
        <v>11</v>
      </c>
      <c r="O143" s="6" t="s">
        <v>11</v>
      </c>
      <c r="P143" s="6" t="s">
        <v>11</v>
      </c>
      <c r="Q143" s="7" t="s">
        <v>12</v>
      </c>
      <c r="R143" s="8"/>
    </row>
    <row r="144" spans="1:19" ht="12" customHeight="1" x14ac:dyDescent="0.2">
      <c r="A144" s="2" t="s">
        <v>4</v>
      </c>
      <c r="B144" s="10">
        <v>28</v>
      </c>
      <c r="C144" s="55">
        <v>143</v>
      </c>
      <c r="D144" s="2">
        <v>7020</v>
      </c>
      <c r="E144" s="11" t="s">
        <v>302</v>
      </c>
      <c r="F144" s="2" t="s">
        <v>300</v>
      </c>
      <c r="G144" s="2" t="s">
        <v>8</v>
      </c>
      <c r="H144" s="6" t="s">
        <v>15</v>
      </c>
      <c r="I144" s="2">
        <v>1</v>
      </c>
      <c r="J144" s="4">
        <v>90</v>
      </c>
      <c r="K144" s="73">
        <v>9</v>
      </c>
      <c r="L144" s="53">
        <v>27.2</v>
      </c>
      <c r="M144" s="6">
        <v>2004</v>
      </c>
      <c r="N144" s="5" t="s">
        <v>11</v>
      </c>
      <c r="O144" s="6" t="s">
        <v>11</v>
      </c>
      <c r="P144" s="6" t="s">
        <v>11</v>
      </c>
      <c r="Q144" s="7" t="s">
        <v>11</v>
      </c>
      <c r="R144" s="8"/>
    </row>
    <row r="145" spans="1:18" ht="12" customHeight="1" x14ac:dyDescent="0.2">
      <c r="A145" s="2" t="s">
        <v>4</v>
      </c>
      <c r="B145" s="10">
        <v>28</v>
      </c>
      <c r="C145" s="55">
        <v>144</v>
      </c>
      <c r="D145" s="2">
        <v>7960</v>
      </c>
      <c r="E145" s="3" t="s">
        <v>270</v>
      </c>
      <c r="F145" s="2" t="s">
        <v>271</v>
      </c>
      <c r="G145" s="2" t="s">
        <v>8</v>
      </c>
      <c r="H145" s="6" t="s">
        <v>272</v>
      </c>
      <c r="I145" s="2">
        <v>1</v>
      </c>
      <c r="J145" s="4">
        <v>90</v>
      </c>
      <c r="K145" s="73">
        <v>7</v>
      </c>
      <c r="L145" s="53">
        <v>27.2</v>
      </c>
      <c r="M145" s="6">
        <v>2004</v>
      </c>
      <c r="N145" s="5" t="s">
        <v>11</v>
      </c>
      <c r="O145" s="6" t="s">
        <v>11</v>
      </c>
      <c r="P145" s="6" t="s">
        <v>11</v>
      </c>
      <c r="Q145" s="7" t="s">
        <v>11</v>
      </c>
      <c r="R145" s="8"/>
    </row>
    <row r="146" spans="1:18" ht="12" customHeight="1" x14ac:dyDescent="0.2">
      <c r="A146" s="2" t="s">
        <v>4</v>
      </c>
      <c r="B146" s="10">
        <v>28</v>
      </c>
      <c r="C146" s="55">
        <v>145</v>
      </c>
      <c r="D146" s="2">
        <v>8810</v>
      </c>
      <c r="E146" s="3" t="s">
        <v>273</v>
      </c>
      <c r="F146" s="2" t="s">
        <v>271</v>
      </c>
      <c r="G146" s="2" t="s">
        <v>22</v>
      </c>
      <c r="H146" s="6" t="s">
        <v>274</v>
      </c>
      <c r="I146" s="2">
        <v>4</v>
      </c>
      <c r="J146" s="4">
        <v>90</v>
      </c>
      <c r="K146" s="73">
        <v>75</v>
      </c>
      <c r="L146" s="53">
        <v>7.5</v>
      </c>
      <c r="M146" s="6">
        <v>2004</v>
      </c>
      <c r="N146" s="6" t="s">
        <v>11</v>
      </c>
      <c r="O146" s="6" t="s">
        <v>32</v>
      </c>
      <c r="P146" s="6" t="s">
        <v>11</v>
      </c>
      <c r="Q146" s="7" t="s">
        <v>11</v>
      </c>
      <c r="R146" s="8"/>
    </row>
    <row r="147" spans="1:18" ht="12" customHeight="1" x14ac:dyDescent="0.2">
      <c r="A147" s="2" t="s">
        <v>4</v>
      </c>
      <c r="B147" s="10">
        <v>28</v>
      </c>
      <c r="C147" s="55">
        <v>146</v>
      </c>
      <c r="D147" s="2">
        <v>9700</v>
      </c>
      <c r="E147" s="3" t="s">
        <v>275</v>
      </c>
      <c r="F147" s="2" t="s">
        <v>276</v>
      </c>
      <c r="G147" s="2" t="s">
        <v>63</v>
      </c>
      <c r="H147" s="6" t="s">
        <v>277</v>
      </c>
      <c r="I147" s="2">
        <v>3</v>
      </c>
      <c r="J147" s="4">
        <v>49</v>
      </c>
      <c r="K147" s="73">
        <v>140</v>
      </c>
      <c r="L147" s="53">
        <v>14.3</v>
      </c>
      <c r="M147" s="6">
        <v>2004</v>
      </c>
      <c r="N147" s="6" t="s">
        <v>12</v>
      </c>
      <c r="O147" s="6" t="s">
        <v>12</v>
      </c>
      <c r="P147" s="5" t="s">
        <v>12</v>
      </c>
      <c r="Q147" s="7" t="s">
        <v>12</v>
      </c>
      <c r="R147" s="8"/>
    </row>
    <row r="148" spans="1:18" ht="12" customHeight="1" x14ac:dyDescent="0.2">
      <c r="A148" s="2" t="s">
        <v>4</v>
      </c>
      <c r="B148" s="10">
        <v>628</v>
      </c>
      <c r="C148" s="55">
        <v>147</v>
      </c>
      <c r="D148" s="2">
        <v>9700</v>
      </c>
      <c r="E148" s="3" t="s">
        <v>408</v>
      </c>
      <c r="F148" s="2" t="s">
        <v>409</v>
      </c>
      <c r="G148" s="2" t="s">
        <v>63</v>
      </c>
      <c r="H148" s="6" t="s">
        <v>277</v>
      </c>
      <c r="I148" s="2">
        <v>3</v>
      </c>
      <c r="J148" s="4">
        <v>49</v>
      </c>
      <c r="K148" s="73">
        <v>140</v>
      </c>
      <c r="L148" s="53">
        <v>14.3</v>
      </c>
      <c r="M148" s="6">
        <v>2004</v>
      </c>
      <c r="N148" s="6" t="s">
        <v>12</v>
      </c>
      <c r="O148" s="6" t="s">
        <v>12</v>
      </c>
      <c r="P148" s="5" t="s">
        <v>12</v>
      </c>
      <c r="Q148" s="7" t="s">
        <v>12</v>
      </c>
      <c r="R148" s="8"/>
    </row>
    <row r="149" spans="1:18" ht="12" customHeight="1" x14ac:dyDescent="0.2">
      <c r="A149" s="2" t="s">
        <v>4</v>
      </c>
      <c r="B149" s="10">
        <v>28</v>
      </c>
      <c r="C149" s="55">
        <v>148</v>
      </c>
      <c r="D149" s="2">
        <v>10460</v>
      </c>
      <c r="E149" s="3" t="s">
        <v>303</v>
      </c>
      <c r="F149" s="2" t="s">
        <v>279</v>
      </c>
      <c r="G149" s="2" t="s">
        <v>22</v>
      </c>
      <c r="H149" s="6" t="s">
        <v>304</v>
      </c>
      <c r="I149" s="2">
        <v>4</v>
      </c>
      <c r="J149" s="4">
        <v>70</v>
      </c>
      <c r="K149" s="73">
        <v>70</v>
      </c>
      <c r="L149" s="53">
        <v>8.1</v>
      </c>
      <c r="M149" s="6">
        <v>2004</v>
      </c>
      <c r="N149" s="6" t="s">
        <v>12</v>
      </c>
      <c r="O149" s="6" t="s">
        <v>12</v>
      </c>
      <c r="P149" s="6" t="s">
        <v>11</v>
      </c>
      <c r="Q149" s="7" t="s">
        <v>11</v>
      </c>
      <c r="R149" s="8"/>
    </row>
    <row r="150" spans="1:18" ht="12" customHeight="1" x14ac:dyDescent="0.2">
      <c r="A150" s="2" t="s">
        <v>4</v>
      </c>
      <c r="B150" s="10">
        <v>28</v>
      </c>
      <c r="C150" s="55">
        <v>149</v>
      </c>
      <c r="D150" s="2">
        <v>10465</v>
      </c>
      <c r="E150" s="3" t="s">
        <v>278</v>
      </c>
      <c r="F150" s="2" t="s">
        <v>279</v>
      </c>
      <c r="G150" s="2" t="s">
        <v>22</v>
      </c>
      <c r="H150" s="6" t="s">
        <v>280</v>
      </c>
      <c r="I150" s="2">
        <v>4</v>
      </c>
      <c r="J150" s="4">
        <v>69</v>
      </c>
      <c r="K150" s="73">
        <v>70</v>
      </c>
      <c r="L150" s="53">
        <v>5.0999999999999996</v>
      </c>
      <c r="M150" s="6">
        <v>2004</v>
      </c>
      <c r="N150" s="6" t="s">
        <v>12</v>
      </c>
      <c r="O150" s="6" t="s">
        <v>12</v>
      </c>
      <c r="P150" s="6" t="s">
        <v>11</v>
      </c>
      <c r="Q150" s="7" t="s">
        <v>11</v>
      </c>
      <c r="R150" s="8"/>
    </row>
    <row r="151" spans="1:18" ht="12" customHeight="1" x14ac:dyDescent="0.2">
      <c r="A151" s="2" t="s">
        <v>4</v>
      </c>
      <c r="B151" s="10">
        <v>28</v>
      </c>
      <c r="C151" s="55">
        <v>150</v>
      </c>
      <c r="D151" s="2">
        <v>10780</v>
      </c>
      <c r="E151" s="3" t="s">
        <v>281</v>
      </c>
      <c r="F151" s="2" t="s">
        <v>282</v>
      </c>
      <c r="G151" s="2" t="s">
        <v>164</v>
      </c>
      <c r="H151" s="2" t="s">
        <v>283</v>
      </c>
      <c r="I151" s="2">
        <v>1</v>
      </c>
      <c r="J151" s="4">
        <v>90</v>
      </c>
      <c r="K151" s="73">
        <v>105</v>
      </c>
      <c r="L151" s="53">
        <v>12.8</v>
      </c>
      <c r="M151" s="6">
        <v>2004</v>
      </c>
      <c r="N151" s="6" t="s">
        <v>11</v>
      </c>
      <c r="O151" s="6" t="s">
        <v>11</v>
      </c>
      <c r="P151" s="5" t="s">
        <v>12</v>
      </c>
      <c r="Q151" s="7" t="s">
        <v>11</v>
      </c>
      <c r="R151" s="8"/>
    </row>
    <row r="152" spans="1:18" ht="12" customHeight="1" x14ac:dyDescent="0.2">
      <c r="A152" s="2" t="s">
        <v>4</v>
      </c>
      <c r="B152" s="10">
        <v>628</v>
      </c>
      <c r="C152" s="55">
        <v>151</v>
      </c>
      <c r="D152" s="2">
        <v>10780</v>
      </c>
      <c r="E152" s="3" t="s">
        <v>410</v>
      </c>
      <c r="F152" s="2" t="s">
        <v>411</v>
      </c>
      <c r="G152" s="2" t="s">
        <v>164</v>
      </c>
      <c r="H152" s="2" t="s">
        <v>283</v>
      </c>
      <c r="I152" s="2">
        <v>1</v>
      </c>
      <c r="J152" s="4">
        <v>90</v>
      </c>
      <c r="K152" s="73">
        <v>105</v>
      </c>
      <c r="L152" s="53">
        <v>12.8</v>
      </c>
      <c r="M152" s="6">
        <v>2004</v>
      </c>
      <c r="N152" s="6" t="s">
        <v>11</v>
      </c>
      <c r="O152" s="6" t="s">
        <v>11</v>
      </c>
      <c r="P152" s="5" t="s">
        <v>12</v>
      </c>
      <c r="Q152" s="7" t="s">
        <v>11</v>
      </c>
      <c r="R152" s="8"/>
    </row>
    <row r="153" spans="1:18" ht="12" customHeight="1" x14ac:dyDescent="0.2">
      <c r="A153" s="2" t="s">
        <v>4</v>
      </c>
      <c r="B153" s="10">
        <v>28</v>
      </c>
      <c r="C153" s="55">
        <v>152</v>
      </c>
      <c r="D153" s="2">
        <v>10960</v>
      </c>
      <c r="E153" s="3" t="s">
        <v>284</v>
      </c>
      <c r="F153" s="2" t="s">
        <v>282</v>
      </c>
      <c r="G153" s="2" t="s">
        <v>26</v>
      </c>
      <c r="H153" s="2" t="s">
        <v>285</v>
      </c>
      <c r="I153" s="2">
        <v>5</v>
      </c>
      <c r="J153" s="4">
        <v>90</v>
      </c>
      <c r="K153" s="73">
        <v>110</v>
      </c>
      <c r="L153" s="53">
        <v>14.83</v>
      </c>
      <c r="M153" s="6">
        <v>2004</v>
      </c>
      <c r="N153" s="6" t="s">
        <v>12</v>
      </c>
      <c r="O153" s="6" t="s">
        <v>12</v>
      </c>
      <c r="P153" s="5" t="s">
        <v>12</v>
      </c>
      <c r="Q153" s="7" t="s">
        <v>11</v>
      </c>
      <c r="R153" s="8"/>
    </row>
    <row r="154" spans="1:18" ht="12" customHeight="1" x14ac:dyDescent="0.2">
      <c r="A154" s="2" t="s">
        <v>4</v>
      </c>
      <c r="B154" s="10">
        <v>628</v>
      </c>
      <c r="C154" s="55">
        <v>153</v>
      </c>
      <c r="D154" s="2">
        <v>10960</v>
      </c>
      <c r="E154" s="3" t="s">
        <v>412</v>
      </c>
      <c r="F154" s="2" t="s">
        <v>411</v>
      </c>
      <c r="G154" s="2" t="s">
        <v>26</v>
      </c>
      <c r="H154" s="2" t="s">
        <v>285</v>
      </c>
      <c r="I154" s="2">
        <v>5</v>
      </c>
      <c r="J154" s="4">
        <v>90</v>
      </c>
      <c r="K154" s="73">
        <v>110</v>
      </c>
      <c r="L154" s="53">
        <v>14.3</v>
      </c>
      <c r="M154" s="6">
        <v>2004</v>
      </c>
      <c r="N154" s="6" t="s">
        <v>12</v>
      </c>
      <c r="O154" s="6" t="s">
        <v>12</v>
      </c>
      <c r="P154" s="5" t="s">
        <v>12</v>
      </c>
      <c r="Q154" s="7" t="s">
        <v>11</v>
      </c>
      <c r="R154" s="8"/>
    </row>
    <row r="155" spans="1:18" ht="12" customHeight="1" x14ac:dyDescent="0.2">
      <c r="A155" s="2" t="s">
        <v>4</v>
      </c>
      <c r="B155" s="10">
        <v>29</v>
      </c>
      <c r="C155" s="55">
        <v>154</v>
      </c>
      <c r="D155" s="2">
        <v>0</v>
      </c>
      <c r="E155" s="3" t="s">
        <v>305</v>
      </c>
      <c r="F155" s="2" t="s">
        <v>279</v>
      </c>
      <c r="G155" s="2" t="s">
        <v>22</v>
      </c>
      <c r="H155" s="2" t="s">
        <v>306</v>
      </c>
      <c r="I155" s="2">
        <v>4</v>
      </c>
      <c r="J155" s="4">
        <v>73</v>
      </c>
      <c r="K155" s="73">
        <v>75</v>
      </c>
      <c r="L155" s="53">
        <v>9.74</v>
      </c>
      <c r="M155" s="6">
        <v>2004</v>
      </c>
      <c r="N155" s="6" t="s">
        <v>11</v>
      </c>
      <c r="O155" s="6" t="s">
        <v>11</v>
      </c>
      <c r="P155" s="6" t="s">
        <v>11</v>
      </c>
      <c r="Q155" s="7" t="s">
        <v>12</v>
      </c>
      <c r="R155" s="8"/>
    </row>
    <row r="156" spans="1:18" ht="12" customHeight="1" x14ac:dyDescent="0.2">
      <c r="A156" s="2" t="s">
        <v>4</v>
      </c>
      <c r="B156" s="10">
        <v>29</v>
      </c>
      <c r="C156" s="55">
        <v>155</v>
      </c>
      <c r="D156" s="2">
        <v>490</v>
      </c>
      <c r="E156" s="3" t="s">
        <v>307</v>
      </c>
      <c r="F156" s="2" t="s">
        <v>308</v>
      </c>
      <c r="G156" s="2" t="s">
        <v>8</v>
      </c>
      <c r="H156" s="2" t="s">
        <v>309</v>
      </c>
      <c r="I156" s="2">
        <v>1</v>
      </c>
      <c r="J156" s="4">
        <v>90</v>
      </c>
      <c r="K156" s="73">
        <v>6</v>
      </c>
      <c r="L156" s="53">
        <v>27.36</v>
      </c>
      <c r="M156" s="6">
        <v>2004</v>
      </c>
      <c r="N156" s="5" t="s">
        <v>11</v>
      </c>
      <c r="O156" s="6" t="s">
        <v>11</v>
      </c>
      <c r="P156" s="6" t="s">
        <v>11</v>
      </c>
      <c r="Q156" s="7" t="s">
        <v>11</v>
      </c>
      <c r="R156" s="8"/>
    </row>
    <row r="157" spans="1:18" ht="12" customHeight="1" x14ac:dyDescent="0.2">
      <c r="A157" s="2" t="s">
        <v>4</v>
      </c>
      <c r="B157" s="10">
        <v>29</v>
      </c>
      <c r="C157" s="55">
        <v>156</v>
      </c>
      <c r="D157" s="2">
        <v>1080</v>
      </c>
      <c r="E157" s="3" t="s">
        <v>310</v>
      </c>
      <c r="F157" s="2" t="s">
        <v>308</v>
      </c>
      <c r="G157" s="2" t="s">
        <v>8</v>
      </c>
      <c r="H157" s="2" t="s">
        <v>15</v>
      </c>
      <c r="I157" s="2">
        <v>1</v>
      </c>
      <c r="J157" s="4">
        <v>90</v>
      </c>
      <c r="K157" s="73">
        <v>6</v>
      </c>
      <c r="L157" s="53">
        <v>27.36</v>
      </c>
      <c r="M157" s="6">
        <v>2004</v>
      </c>
      <c r="N157" s="5" t="s">
        <v>11</v>
      </c>
      <c r="O157" s="6" t="s">
        <v>11</v>
      </c>
      <c r="P157" s="6" t="s">
        <v>11</v>
      </c>
      <c r="Q157" s="7" t="s">
        <v>11</v>
      </c>
      <c r="R157" s="8"/>
    </row>
    <row r="158" spans="1:18" ht="12" customHeight="1" x14ac:dyDescent="0.2">
      <c r="A158" s="2" t="s">
        <v>4</v>
      </c>
      <c r="B158" s="10">
        <v>29</v>
      </c>
      <c r="C158" s="55">
        <v>157</v>
      </c>
      <c r="D158" s="2">
        <v>1780</v>
      </c>
      <c r="E158" s="3" t="s">
        <v>311</v>
      </c>
      <c r="F158" s="2" t="s">
        <v>312</v>
      </c>
      <c r="G158" s="2" t="s">
        <v>8</v>
      </c>
      <c r="H158" s="2" t="s">
        <v>313</v>
      </c>
      <c r="I158" s="2">
        <v>1</v>
      </c>
      <c r="J158" s="4">
        <v>70</v>
      </c>
      <c r="K158" s="73">
        <v>9</v>
      </c>
      <c r="L158" s="53">
        <v>27.36</v>
      </c>
      <c r="M158" s="6">
        <v>2004</v>
      </c>
      <c r="N158" s="5" t="s">
        <v>11</v>
      </c>
      <c r="O158" s="6" t="s">
        <v>11</v>
      </c>
      <c r="P158" s="6" t="s">
        <v>11</v>
      </c>
      <c r="Q158" s="7" t="s">
        <v>11</v>
      </c>
      <c r="R158" s="8"/>
    </row>
    <row r="159" spans="1:18" ht="12" customHeight="1" x14ac:dyDescent="0.2">
      <c r="A159" s="2" t="s">
        <v>4</v>
      </c>
      <c r="B159" s="10">
        <v>29</v>
      </c>
      <c r="C159" s="55">
        <v>158</v>
      </c>
      <c r="D159" s="2">
        <v>2240</v>
      </c>
      <c r="E159" s="3" t="s">
        <v>314</v>
      </c>
      <c r="F159" s="2" t="s">
        <v>315</v>
      </c>
      <c r="G159" s="2" t="s">
        <v>26</v>
      </c>
      <c r="H159" s="2" t="s">
        <v>15</v>
      </c>
      <c r="I159" s="2">
        <v>3</v>
      </c>
      <c r="J159" s="4">
        <v>90</v>
      </c>
      <c r="K159" s="73">
        <v>38</v>
      </c>
      <c r="L159" s="53">
        <v>14.83</v>
      </c>
      <c r="M159" s="6">
        <v>2004</v>
      </c>
      <c r="N159" s="6" t="s">
        <v>11</v>
      </c>
      <c r="O159" s="6" t="s">
        <v>11</v>
      </c>
      <c r="P159" s="6" t="s">
        <v>11</v>
      </c>
      <c r="Q159" s="7" t="s">
        <v>11</v>
      </c>
      <c r="R159" s="8"/>
    </row>
    <row r="160" spans="1:18" ht="12" customHeight="1" x14ac:dyDescent="0.2">
      <c r="A160" s="2" t="s">
        <v>4</v>
      </c>
      <c r="B160" s="10">
        <v>629</v>
      </c>
      <c r="C160" s="55">
        <v>159</v>
      </c>
      <c r="D160" s="2">
        <v>2240</v>
      </c>
      <c r="E160" s="12" t="s">
        <v>413</v>
      </c>
      <c r="F160" s="2" t="s">
        <v>315</v>
      </c>
      <c r="G160" s="2" t="s">
        <v>26</v>
      </c>
      <c r="H160" s="2" t="s">
        <v>15</v>
      </c>
      <c r="I160" s="2">
        <v>3</v>
      </c>
      <c r="J160" s="4">
        <v>90</v>
      </c>
      <c r="K160" s="73">
        <v>38</v>
      </c>
      <c r="L160" s="53">
        <v>14.3</v>
      </c>
      <c r="M160" s="6">
        <v>2004</v>
      </c>
      <c r="N160" s="6" t="s">
        <v>11</v>
      </c>
      <c r="O160" s="6" t="s">
        <v>11</v>
      </c>
      <c r="P160" s="6" t="s">
        <v>11</v>
      </c>
      <c r="Q160" s="7" t="s">
        <v>11</v>
      </c>
      <c r="R160" s="8"/>
    </row>
    <row r="161" spans="1:18" ht="12" customHeight="1" x14ac:dyDescent="0.2">
      <c r="A161" s="2" t="s">
        <v>4</v>
      </c>
      <c r="B161" s="10">
        <v>29</v>
      </c>
      <c r="C161" s="55">
        <v>160</v>
      </c>
      <c r="D161" s="2">
        <v>3470</v>
      </c>
      <c r="E161" s="3" t="s">
        <v>316</v>
      </c>
      <c r="F161" s="2" t="s">
        <v>317</v>
      </c>
      <c r="G161" s="2" t="s">
        <v>8</v>
      </c>
      <c r="H161" s="2" t="s">
        <v>15</v>
      </c>
      <c r="I161" s="2">
        <v>1</v>
      </c>
      <c r="J161" s="4">
        <v>90</v>
      </c>
      <c r="K161" s="73">
        <v>6</v>
      </c>
      <c r="L161" s="53">
        <v>27.36</v>
      </c>
      <c r="M161" s="6">
        <v>2004</v>
      </c>
      <c r="N161" s="5" t="s">
        <v>11</v>
      </c>
      <c r="O161" s="6" t="s">
        <v>11</v>
      </c>
      <c r="P161" s="6" t="s">
        <v>11</v>
      </c>
      <c r="Q161" s="7" t="s">
        <v>11</v>
      </c>
      <c r="R161" s="8"/>
    </row>
    <row r="162" spans="1:18" ht="12" customHeight="1" x14ac:dyDescent="0.2">
      <c r="A162" s="2" t="s">
        <v>4</v>
      </c>
      <c r="B162" s="10">
        <v>29</v>
      </c>
      <c r="C162" s="55">
        <v>161</v>
      </c>
      <c r="D162" s="2">
        <v>4600</v>
      </c>
      <c r="E162" s="3" t="s">
        <v>318</v>
      </c>
      <c r="F162" s="2" t="s">
        <v>319</v>
      </c>
      <c r="G162" s="2" t="s">
        <v>8</v>
      </c>
      <c r="H162" s="2" t="s">
        <v>320</v>
      </c>
      <c r="I162" s="2">
        <v>1</v>
      </c>
      <c r="J162" s="4">
        <v>90</v>
      </c>
      <c r="K162" s="73">
        <v>15</v>
      </c>
      <c r="L162" s="53">
        <v>35.119999999999997</v>
      </c>
      <c r="M162" s="6">
        <v>2004</v>
      </c>
      <c r="N162" s="5" t="s">
        <v>11</v>
      </c>
      <c r="O162" s="6" t="s">
        <v>11</v>
      </c>
      <c r="P162" s="6" t="s">
        <v>11</v>
      </c>
      <c r="Q162" s="7" t="s">
        <v>11</v>
      </c>
      <c r="R162" s="8"/>
    </row>
    <row r="163" spans="1:18" ht="12" customHeight="1" x14ac:dyDescent="0.2">
      <c r="A163" s="2" t="s">
        <v>4</v>
      </c>
      <c r="B163" s="10">
        <v>29</v>
      </c>
      <c r="C163" s="55">
        <v>162</v>
      </c>
      <c r="D163" s="2">
        <v>5330</v>
      </c>
      <c r="E163" s="3" t="s">
        <v>321</v>
      </c>
      <c r="F163" s="2" t="s">
        <v>319</v>
      </c>
      <c r="G163" s="2" t="s">
        <v>8</v>
      </c>
      <c r="H163" s="2" t="s">
        <v>322</v>
      </c>
      <c r="I163" s="2">
        <v>1</v>
      </c>
      <c r="J163" s="4">
        <v>90</v>
      </c>
      <c r="K163" s="73">
        <v>5</v>
      </c>
      <c r="L163" s="53">
        <v>34.130000000000003</v>
      </c>
      <c r="M163" s="6">
        <v>2004</v>
      </c>
      <c r="N163" s="5" t="s">
        <v>11</v>
      </c>
      <c r="O163" s="6" t="s">
        <v>11</v>
      </c>
      <c r="P163" s="6" t="s">
        <v>11</v>
      </c>
      <c r="Q163" s="7" t="s">
        <v>11</v>
      </c>
      <c r="R163" s="8"/>
    </row>
    <row r="164" spans="1:18" ht="12" customHeight="1" x14ac:dyDescent="0.2">
      <c r="A164" s="2" t="s">
        <v>4</v>
      </c>
      <c r="B164" s="10">
        <v>29</v>
      </c>
      <c r="C164" s="55">
        <v>163</v>
      </c>
      <c r="D164" s="2">
        <v>6570</v>
      </c>
      <c r="E164" s="3" t="s">
        <v>323</v>
      </c>
      <c r="F164" s="2" t="s">
        <v>324</v>
      </c>
      <c r="G164" s="2" t="s">
        <v>8</v>
      </c>
      <c r="H164" s="2" t="s">
        <v>1648</v>
      </c>
      <c r="I164" s="2">
        <v>1</v>
      </c>
      <c r="J164" s="4">
        <v>90</v>
      </c>
      <c r="K164" s="73">
        <v>12</v>
      </c>
      <c r="L164" s="53">
        <v>28.32</v>
      </c>
      <c r="M164" s="6">
        <v>2004</v>
      </c>
      <c r="N164" s="5" t="s">
        <v>11</v>
      </c>
      <c r="O164" s="6" t="s">
        <v>11</v>
      </c>
      <c r="P164" s="6" t="s">
        <v>11</v>
      </c>
      <c r="Q164" s="7" t="s">
        <v>11</v>
      </c>
      <c r="R164" s="8"/>
    </row>
    <row r="165" spans="1:18" ht="12" customHeight="1" x14ac:dyDescent="0.2">
      <c r="A165" s="2" t="s">
        <v>4</v>
      </c>
      <c r="B165" s="10">
        <v>29</v>
      </c>
      <c r="C165" s="55">
        <v>164</v>
      </c>
      <c r="D165" s="2">
        <v>7010</v>
      </c>
      <c r="E165" s="3" t="s">
        <v>325</v>
      </c>
      <c r="F165" s="2" t="s">
        <v>326</v>
      </c>
      <c r="G165" s="2" t="s">
        <v>22</v>
      </c>
      <c r="H165" s="2" t="s">
        <v>327</v>
      </c>
      <c r="I165" s="2">
        <v>4</v>
      </c>
      <c r="J165" s="4">
        <v>86</v>
      </c>
      <c r="K165" s="73">
        <v>75</v>
      </c>
      <c r="L165" s="53">
        <v>11.95</v>
      </c>
      <c r="M165" s="6">
        <v>2004</v>
      </c>
      <c r="N165" s="6" t="s">
        <v>12</v>
      </c>
      <c r="O165" s="6" t="s">
        <v>12</v>
      </c>
      <c r="P165" s="6" t="s">
        <v>11</v>
      </c>
      <c r="Q165" s="7" t="s">
        <v>11</v>
      </c>
      <c r="R165" s="8"/>
    </row>
    <row r="166" spans="1:18" ht="12" customHeight="1" x14ac:dyDescent="0.2">
      <c r="A166" s="2" t="s">
        <v>4</v>
      </c>
      <c r="B166" s="10">
        <v>29</v>
      </c>
      <c r="C166" s="55">
        <v>165</v>
      </c>
      <c r="D166" s="2">
        <v>7730</v>
      </c>
      <c r="E166" s="3" t="s">
        <v>328</v>
      </c>
      <c r="F166" s="2" t="s">
        <v>326</v>
      </c>
      <c r="G166" s="2" t="s">
        <v>22</v>
      </c>
      <c r="H166" s="2" t="s">
        <v>327</v>
      </c>
      <c r="I166" s="2">
        <v>6</v>
      </c>
      <c r="J166" s="4">
        <v>41</v>
      </c>
      <c r="K166" s="73">
        <v>120</v>
      </c>
      <c r="L166" s="53">
        <v>9</v>
      </c>
      <c r="M166" s="6">
        <v>2004</v>
      </c>
      <c r="N166" s="6" t="s">
        <v>12</v>
      </c>
      <c r="O166" s="6" t="s">
        <v>12</v>
      </c>
      <c r="P166" s="6" t="s">
        <v>11</v>
      </c>
      <c r="Q166" s="7" t="s">
        <v>12</v>
      </c>
      <c r="R166" s="8"/>
    </row>
    <row r="167" spans="1:18" ht="12" customHeight="1" x14ac:dyDescent="0.2">
      <c r="A167" s="2" t="s">
        <v>4</v>
      </c>
      <c r="B167" s="10">
        <v>29</v>
      </c>
      <c r="C167" s="55">
        <v>166</v>
      </c>
      <c r="D167" s="2">
        <v>7970</v>
      </c>
      <c r="E167" s="3" t="s">
        <v>329</v>
      </c>
      <c r="F167" s="2" t="s">
        <v>330</v>
      </c>
      <c r="G167" s="2" t="s">
        <v>22</v>
      </c>
      <c r="H167" s="2" t="s">
        <v>1649</v>
      </c>
      <c r="I167" s="2">
        <v>4</v>
      </c>
      <c r="J167" s="4">
        <v>70</v>
      </c>
      <c r="K167" s="73">
        <v>100</v>
      </c>
      <c r="L167" s="53">
        <v>8.6</v>
      </c>
      <c r="M167" s="6">
        <v>2004</v>
      </c>
      <c r="N167" s="6" t="s">
        <v>12</v>
      </c>
      <c r="O167" s="6" t="s">
        <v>12</v>
      </c>
      <c r="P167" s="6" t="s">
        <v>11</v>
      </c>
      <c r="Q167" s="7" t="s">
        <v>11</v>
      </c>
      <c r="R167" s="8"/>
    </row>
    <row r="168" spans="1:18" s="22" customFormat="1" ht="12" customHeight="1" x14ac:dyDescent="0.2">
      <c r="A168" s="17"/>
      <c r="B168" s="17"/>
      <c r="C168" s="56"/>
      <c r="D168" s="17"/>
      <c r="E168" s="18"/>
      <c r="F168" s="17"/>
      <c r="G168" s="19"/>
      <c r="H168" s="17"/>
      <c r="I168" s="19"/>
      <c r="J168" s="20"/>
      <c r="K168" s="21"/>
      <c r="R168" s="62"/>
    </row>
    <row r="169" spans="1:18" ht="12" customHeight="1" x14ac:dyDescent="0.2">
      <c r="P169" s="177" t="s">
        <v>1610</v>
      </c>
      <c r="Q169" s="177"/>
      <c r="R169" s="105">
        <f>SUM(R2:R167)</f>
        <v>0</v>
      </c>
    </row>
    <row r="170" spans="1:18" ht="12" customHeight="1" x14ac:dyDescent="0.2">
      <c r="L170" s="9"/>
      <c r="P170" s="177" t="s">
        <v>1611</v>
      </c>
      <c r="Q170" s="177"/>
      <c r="R170" s="104">
        <f>R169*0.22</f>
        <v>0</v>
      </c>
    </row>
    <row r="171" spans="1:18" ht="12" customHeight="1" x14ac:dyDescent="0.2">
      <c r="L171" s="9"/>
      <c r="P171" s="177" t="s">
        <v>1612</v>
      </c>
      <c r="Q171" s="177"/>
      <c r="R171" s="104">
        <f>SUM(R169:R170)</f>
        <v>0</v>
      </c>
    </row>
    <row r="172" spans="1:18" ht="12" customHeight="1" x14ac:dyDescent="0.2">
      <c r="L172" s="9"/>
    </row>
    <row r="173" spans="1:18" ht="12" customHeight="1" x14ac:dyDescent="0.2">
      <c r="L173" s="9"/>
    </row>
  </sheetData>
  <sheetProtection algorithmName="SHA-512" hashValue="5vkoXiVDAMkXw4WfqITy8rVsNBzp2e2i3/870jvG3srS2nUgQUUNqX0YLOcJcdMshKmrN2vejcT2NaYgPtViqg==" saltValue="D21CSqvEuXW//lKnlf9X8w==" spinCount="100000" sheet="1" objects="1" scenarios="1"/>
  <autoFilter ref="A1:R167">
    <sortState ref="A2:S167">
      <sortCondition ref="C1"/>
    </sortState>
  </autoFilter>
  <mergeCells count="3">
    <mergeCell ref="P169:Q169"/>
    <mergeCell ref="P170:Q170"/>
    <mergeCell ref="P171:Q171"/>
  </mergeCells>
  <conditionalFormatting sqref="E1:E1048576">
    <cfRule type="duplicateValues" dxfId="3" priority="3"/>
  </conditionalFormatting>
  <conditionalFormatting sqref="E1:E1048576">
    <cfRule type="duplicateValues" dxfId="2" priority="1"/>
  </conditionalFormatting>
  <pageMargins left="0.59055118110236215" right="0.19685039370078741" top="0.78740157480314965" bottom="0.39370078740157483" header="0.39370078740157483" footer="0.31496062992125984"/>
  <pageSetup paperSize="9" orientation="landscape" r:id="rId1"/>
  <headerFooter>
    <oddHeader>&amp;LGLAVNI PREGLEDI 2019-2021&amp;CDOLENJSKA&amp;R&amp;P/&amp;N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1"/>
  <sheetViews>
    <sheetView zoomScale="120" zoomScaleNormal="120" workbookViewId="0">
      <pane ySplit="1" topLeftCell="A251" activePane="bottomLeft" state="frozen"/>
      <selection pane="bottomLeft" activeCell="R266" sqref="R266"/>
    </sheetView>
  </sheetViews>
  <sheetFormatPr defaultColWidth="7.28515625" defaultRowHeight="15" x14ac:dyDescent="0.25"/>
  <cols>
    <col min="1" max="1" width="4.85546875" style="30" customWidth="1"/>
    <col min="2" max="2" width="5.42578125" style="30" customWidth="1"/>
    <col min="3" max="3" width="4.5703125" style="156" hidden="1" customWidth="1"/>
    <col min="4" max="4" width="8.28515625" style="30" customWidth="1"/>
    <col min="5" max="5" width="6.85546875" style="161" customWidth="1"/>
    <col min="6" max="6" width="17.7109375" style="30" customWidth="1"/>
    <col min="7" max="7" width="5.42578125" style="30" customWidth="1"/>
    <col min="8" max="8" width="24.7109375" style="30" customWidth="1"/>
    <col min="9" max="9" width="5.28515625" style="30" customWidth="1"/>
    <col min="10" max="10" width="3.7109375" style="30" customWidth="1"/>
    <col min="11" max="11" width="6.85546875" style="33" customWidth="1"/>
    <col min="12" max="12" width="5.28515625" style="158" customWidth="1"/>
    <col min="13" max="13" width="7" style="159" customWidth="1"/>
    <col min="14" max="14" width="6.140625" style="160" customWidth="1"/>
    <col min="15" max="15" width="6.42578125" style="30" customWidth="1"/>
    <col min="16" max="16" width="7.42578125" style="30" customWidth="1"/>
    <col min="17" max="17" width="7.85546875" style="30" customWidth="1"/>
    <col min="18" max="18" width="8.85546875" style="30" customWidth="1"/>
    <col min="19" max="19" width="14.28515625" style="162" customWidth="1"/>
    <col min="20" max="255" width="7.28515625" style="30"/>
    <col min="256" max="256" width="2.7109375" style="30" bestFit="1" customWidth="1"/>
    <col min="257" max="257" width="5.42578125" style="30" bestFit="1" customWidth="1"/>
    <col min="258" max="258" width="5.28515625" style="30" bestFit="1" customWidth="1"/>
    <col min="259" max="259" width="6.28515625" style="30" customWidth="1"/>
    <col min="260" max="260" width="13.5703125" style="30" bestFit="1" customWidth="1"/>
    <col min="261" max="261" width="3.42578125" style="30" bestFit="1" customWidth="1"/>
    <col min="262" max="262" width="19.5703125" style="30" bestFit="1" customWidth="1"/>
    <col min="263" max="263" width="3.85546875" style="30" customWidth="1"/>
    <col min="264" max="264" width="3.7109375" style="30" customWidth="1"/>
    <col min="265" max="265" width="8.7109375" style="30" customWidth="1"/>
    <col min="266" max="266" width="4.28515625" style="30" customWidth="1"/>
    <col min="267" max="267" width="5" style="30" bestFit="1" customWidth="1"/>
    <col min="268" max="268" width="2" style="30" customWidth="1"/>
    <col min="269" max="272" width="9.7109375" style="30" customWidth="1"/>
    <col min="273" max="273" width="12.28515625" style="30" customWidth="1"/>
    <col min="274" max="274" width="29" style="30" customWidth="1"/>
    <col min="275" max="275" width="14.28515625" style="30" customWidth="1"/>
    <col min="276" max="511" width="7.28515625" style="30"/>
    <col min="512" max="512" width="2.7109375" style="30" bestFit="1" customWidth="1"/>
    <col min="513" max="513" width="5.42578125" style="30" bestFit="1" customWidth="1"/>
    <col min="514" max="514" width="5.28515625" style="30" bestFit="1" customWidth="1"/>
    <col min="515" max="515" width="6.28515625" style="30" customWidth="1"/>
    <col min="516" max="516" width="13.5703125" style="30" bestFit="1" customWidth="1"/>
    <col min="517" max="517" width="3.42578125" style="30" bestFit="1" customWidth="1"/>
    <col min="518" max="518" width="19.5703125" style="30" bestFit="1" customWidth="1"/>
    <col min="519" max="519" width="3.85546875" style="30" customWidth="1"/>
    <col min="520" max="520" width="3.7109375" style="30" customWidth="1"/>
    <col min="521" max="521" width="8.7109375" style="30" customWidth="1"/>
    <col min="522" max="522" width="4.28515625" style="30" customWidth="1"/>
    <col min="523" max="523" width="5" style="30" bestFit="1" customWidth="1"/>
    <col min="524" max="524" width="2" style="30" customWidth="1"/>
    <col min="525" max="528" width="9.7109375" style="30" customWidth="1"/>
    <col min="529" max="529" width="12.28515625" style="30" customWidth="1"/>
    <col min="530" max="530" width="29" style="30" customWidth="1"/>
    <col min="531" max="531" width="14.28515625" style="30" customWidth="1"/>
    <col min="532" max="767" width="7.28515625" style="30"/>
    <col min="768" max="768" width="2.7109375" style="30" bestFit="1" customWidth="1"/>
    <col min="769" max="769" width="5.42578125" style="30" bestFit="1" customWidth="1"/>
    <col min="770" max="770" width="5.28515625" style="30" bestFit="1" customWidth="1"/>
    <col min="771" max="771" width="6.28515625" style="30" customWidth="1"/>
    <col min="772" max="772" width="13.5703125" style="30" bestFit="1" customWidth="1"/>
    <col min="773" max="773" width="3.42578125" style="30" bestFit="1" customWidth="1"/>
    <col min="774" max="774" width="19.5703125" style="30" bestFit="1" customWidth="1"/>
    <col min="775" max="775" width="3.85546875" style="30" customWidth="1"/>
    <col min="776" max="776" width="3.7109375" style="30" customWidth="1"/>
    <col min="777" max="777" width="8.7109375" style="30" customWidth="1"/>
    <col min="778" max="778" width="4.28515625" style="30" customWidth="1"/>
    <col min="779" max="779" width="5" style="30" bestFit="1" customWidth="1"/>
    <col min="780" max="780" width="2" style="30" customWidth="1"/>
    <col min="781" max="784" width="9.7109375" style="30" customWidth="1"/>
    <col min="785" max="785" width="12.28515625" style="30" customWidth="1"/>
    <col min="786" max="786" width="29" style="30" customWidth="1"/>
    <col min="787" max="787" width="14.28515625" style="30" customWidth="1"/>
    <col min="788" max="1023" width="7.28515625" style="30"/>
    <col min="1024" max="1024" width="2.7109375" style="30" bestFit="1" customWidth="1"/>
    <col min="1025" max="1025" width="5.42578125" style="30" bestFit="1" customWidth="1"/>
    <col min="1026" max="1026" width="5.28515625" style="30" bestFit="1" customWidth="1"/>
    <col min="1027" max="1027" width="6.28515625" style="30" customWidth="1"/>
    <col min="1028" max="1028" width="13.5703125" style="30" bestFit="1" customWidth="1"/>
    <col min="1029" max="1029" width="3.42578125" style="30" bestFit="1" customWidth="1"/>
    <col min="1030" max="1030" width="19.5703125" style="30" bestFit="1" customWidth="1"/>
    <col min="1031" max="1031" width="3.85546875" style="30" customWidth="1"/>
    <col min="1032" max="1032" width="3.7109375" style="30" customWidth="1"/>
    <col min="1033" max="1033" width="8.7109375" style="30" customWidth="1"/>
    <col min="1034" max="1034" width="4.28515625" style="30" customWidth="1"/>
    <col min="1035" max="1035" width="5" style="30" bestFit="1" customWidth="1"/>
    <col min="1036" max="1036" width="2" style="30" customWidth="1"/>
    <col min="1037" max="1040" width="9.7109375" style="30" customWidth="1"/>
    <col min="1041" max="1041" width="12.28515625" style="30" customWidth="1"/>
    <col min="1042" max="1042" width="29" style="30" customWidth="1"/>
    <col min="1043" max="1043" width="14.28515625" style="30" customWidth="1"/>
    <col min="1044" max="1279" width="7.28515625" style="30"/>
    <col min="1280" max="1280" width="2.7109375" style="30" bestFit="1" customWidth="1"/>
    <col min="1281" max="1281" width="5.42578125" style="30" bestFit="1" customWidth="1"/>
    <col min="1282" max="1282" width="5.28515625" style="30" bestFit="1" customWidth="1"/>
    <col min="1283" max="1283" width="6.28515625" style="30" customWidth="1"/>
    <col min="1284" max="1284" width="13.5703125" style="30" bestFit="1" customWidth="1"/>
    <col min="1285" max="1285" width="3.42578125" style="30" bestFit="1" customWidth="1"/>
    <col min="1286" max="1286" width="19.5703125" style="30" bestFit="1" customWidth="1"/>
    <col min="1287" max="1287" width="3.85546875" style="30" customWidth="1"/>
    <col min="1288" max="1288" width="3.7109375" style="30" customWidth="1"/>
    <col min="1289" max="1289" width="8.7109375" style="30" customWidth="1"/>
    <col min="1290" max="1290" width="4.28515625" style="30" customWidth="1"/>
    <col min="1291" max="1291" width="5" style="30" bestFit="1" customWidth="1"/>
    <col min="1292" max="1292" width="2" style="30" customWidth="1"/>
    <col min="1293" max="1296" width="9.7109375" style="30" customWidth="1"/>
    <col min="1297" max="1297" width="12.28515625" style="30" customWidth="1"/>
    <col min="1298" max="1298" width="29" style="30" customWidth="1"/>
    <col min="1299" max="1299" width="14.28515625" style="30" customWidth="1"/>
    <col min="1300" max="1535" width="7.28515625" style="30"/>
    <col min="1536" max="1536" width="2.7109375" style="30" bestFit="1" customWidth="1"/>
    <col min="1537" max="1537" width="5.42578125" style="30" bestFit="1" customWidth="1"/>
    <col min="1538" max="1538" width="5.28515625" style="30" bestFit="1" customWidth="1"/>
    <col min="1539" max="1539" width="6.28515625" style="30" customWidth="1"/>
    <col min="1540" max="1540" width="13.5703125" style="30" bestFit="1" customWidth="1"/>
    <col min="1541" max="1541" width="3.42578125" style="30" bestFit="1" customWidth="1"/>
    <col min="1542" max="1542" width="19.5703125" style="30" bestFit="1" customWidth="1"/>
    <col min="1543" max="1543" width="3.85546875" style="30" customWidth="1"/>
    <col min="1544" max="1544" width="3.7109375" style="30" customWidth="1"/>
    <col min="1545" max="1545" width="8.7109375" style="30" customWidth="1"/>
    <col min="1546" max="1546" width="4.28515625" style="30" customWidth="1"/>
    <col min="1547" max="1547" width="5" style="30" bestFit="1" customWidth="1"/>
    <col min="1548" max="1548" width="2" style="30" customWidth="1"/>
    <col min="1549" max="1552" width="9.7109375" style="30" customWidth="1"/>
    <col min="1553" max="1553" width="12.28515625" style="30" customWidth="1"/>
    <col min="1554" max="1554" width="29" style="30" customWidth="1"/>
    <col min="1555" max="1555" width="14.28515625" style="30" customWidth="1"/>
    <col min="1556" max="1791" width="7.28515625" style="30"/>
    <col min="1792" max="1792" width="2.7109375" style="30" bestFit="1" customWidth="1"/>
    <col min="1793" max="1793" width="5.42578125" style="30" bestFit="1" customWidth="1"/>
    <col min="1794" max="1794" width="5.28515625" style="30" bestFit="1" customWidth="1"/>
    <col min="1795" max="1795" width="6.28515625" style="30" customWidth="1"/>
    <col min="1796" max="1796" width="13.5703125" style="30" bestFit="1" customWidth="1"/>
    <col min="1797" max="1797" width="3.42578125" style="30" bestFit="1" customWidth="1"/>
    <col min="1798" max="1798" width="19.5703125" style="30" bestFit="1" customWidth="1"/>
    <col min="1799" max="1799" width="3.85546875" style="30" customWidth="1"/>
    <col min="1800" max="1800" width="3.7109375" style="30" customWidth="1"/>
    <col min="1801" max="1801" width="8.7109375" style="30" customWidth="1"/>
    <col min="1802" max="1802" width="4.28515625" style="30" customWidth="1"/>
    <col min="1803" max="1803" width="5" style="30" bestFit="1" customWidth="1"/>
    <col min="1804" max="1804" width="2" style="30" customWidth="1"/>
    <col min="1805" max="1808" width="9.7109375" style="30" customWidth="1"/>
    <col min="1809" max="1809" width="12.28515625" style="30" customWidth="1"/>
    <col min="1810" max="1810" width="29" style="30" customWidth="1"/>
    <col min="1811" max="1811" width="14.28515625" style="30" customWidth="1"/>
    <col min="1812" max="2047" width="7.28515625" style="30"/>
    <col min="2048" max="2048" width="2.7109375" style="30" bestFit="1" customWidth="1"/>
    <col min="2049" max="2049" width="5.42578125" style="30" bestFit="1" customWidth="1"/>
    <col min="2050" max="2050" width="5.28515625" style="30" bestFit="1" customWidth="1"/>
    <col min="2051" max="2051" width="6.28515625" style="30" customWidth="1"/>
    <col min="2052" max="2052" width="13.5703125" style="30" bestFit="1" customWidth="1"/>
    <col min="2053" max="2053" width="3.42578125" style="30" bestFit="1" customWidth="1"/>
    <col min="2054" max="2054" width="19.5703125" style="30" bestFit="1" customWidth="1"/>
    <col min="2055" max="2055" width="3.85546875" style="30" customWidth="1"/>
    <col min="2056" max="2056" width="3.7109375" style="30" customWidth="1"/>
    <col min="2057" max="2057" width="8.7109375" style="30" customWidth="1"/>
    <col min="2058" max="2058" width="4.28515625" style="30" customWidth="1"/>
    <col min="2059" max="2059" width="5" style="30" bestFit="1" customWidth="1"/>
    <col min="2060" max="2060" width="2" style="30" customWidth="1"/>
    <col min="2061" max="2064" width="9.7109375" style="30" customWidth="1"/>
    <col min="2065" max="2065" width="12.28515625" style="30" customWidth="1"/>
    <col min="2066" max="2066" width="29" style="30" customWidth="1"/>
    <col min="2067" max="2067" width="14.28515625" style="30" customWidth="1"/>
    <col min="2068" max="2303" width="7.28515625" style="30"/>
    <col min="2304" max="2304" width="2.7109375" style="30" bestFit="1" customWidth="1"/>
    <col min="2305" max="2305" width="5.42578125" style="30" bestFit="1" customWidth="1"/>
    <col min="2306" max="2306" width="5.28515625" style="30" bestFit="1" customWidth="1"/>
    <col min="2307" max="2307" width="6.28515625" style="30" customWidth="1"/>
    <col min="2308" max="2308" width="13.5703125" style="30" bestFit="1" customWidth="1"/>
    <col min="2309" max="2309" width="3.42578125" style="30" bestFit="1" customWidth="1"/>
    <col min="2310" max="2310" width="19.5703125" style="30" bestFit="1" customWidth="1"/>
    <col min="2311" max="2311" width="3.85546875" style="30" customWidth="1"/>
    <col min="2312" max="2312" width="3.7109375" style="30" customWidth="1"/>
    <col min="2313" max="2313" width="8.7109375" style="30" customWidth="1"/>
    <col min="2314" max="2314" width="4.28515625" style="30" customWidth="1"/>
    <col min="2315" max="2315" width="5" style="30" bestFit="1" customWidth="1"/>
    <col min="2316" max="2316" width="2" style="30" customWidth="1"/>
    <col min="2317" max="2320" width="9.7109375" style="30" customWidth="1"/>
    <col min="2321" max="2321" width="12.28515625" style="30" customWidth="1"/>
    <col min="2322" max="2322" width="29" style="30" customWidth="1"/>
    <col min="2323" max="2323" width="14.28515625" style="30" customWidth="1"/>
    <col min="2324" max="2559" width="7.28515625" style="30"/>
    <col min="2560" max="2560" width="2.7109375" style="30" bestFit="1" customWidth="1"/>
    <col min="2561" max="2561" width="5.42578125" style="30" bestFit="1" customWidth="1"/>
    <col min="2562" max="2562" width="5.28515625" style="30" bestFit="1" customWidth="1"/>
    <col min="2563" max="2563" width="6.28515625" style="30" customWidth="1"/>
    <col min="2564" max="2564" width="13.5703125" style="30" bestFit="1" customWidth="1"/>
    <col min="2565" max="2565" width="3.42578125" style="30" bestFit="1" customWidth="1"/>
    <col min="2566" max="2566" width="19.5703125" style="30" bestFit="1" customWidth="1"/>
    <col min="2567" max="2567" width="3.85546875" style="30" customWidth="1"/>
    <col min="2568" max="2568" width="3.7109375" style="30" customWidth="1"/>
    <col min="2569" max="2569" width="8.7109375" style="30" customWidth="1"/>
    <col min="2570" max="2570" width="4.28515625" style="30" customWidth="1"/>
    <col min="2571" max="2571" width="5" style="30" bestFit="1" customWidth="1"/>
    <col min="2572" max="2572" width="2" style="30" customWidth="1"/>
    <col min="2573" max="2576" width="9.7109375" style="30" customWidth="1"/>
    <col min="2577" max="2577" width="12.28515625" style="30" customWidth="1"/>
    <col min="2578" max="2578" width="29" style="30" customWidth="1"/>
    <col min="2579" max="2579" width="14.28515625" style="30" customWidth="1"/>
    <col min="2580" max="2815" width="7.28515625" style="30"/>
    <col min="2816" max="2816" width="2.7109375" style="30" bestFit="1" customWidth="1"/>
    <col min="2817" max="2817" width="5.42578125" style="30" bestFit="1" customWidth="1"/>
    <col min="2818" max="2818" width="5.28515625" style="30" bestFit="1" customWidth="1"/>
    <col min="2819" max="2819" width="6.28515625" style="30" customWidth="1"/>
    <col min="2820" max="2820" width="13.5703125" style="30" bestFit="1" customWidth="1"/>
    <col min="2821" max="2821" width="3.42578125" style="30" bestFit="1" customWidth="1"/>
    <col min="2822" max="2822" width="19.5703125" style="30" bestFit="1" customWidth="1"/>
    <col min="2823" max="2823" width="3.85546875" style="30" customWidth="1"/>
    <col min="2824" max="2824" width="3.7109375" style="30" customWidth="1"/>
    <col min="2825" max="2825" width="8.7109375" style="30" customWidth="1"/>
    <col min="2826" max="2826" width="4.28515625" style="30" customWidth="1"/>
    <col min="2827" max="2827" width="5" style="30" bestFit="1" customWidth="1"/>
    <col min="2828" max="2828" width="2" style="30" customWidth="1"/>
    <col min="2829" max="2832" width="9.7109375" style="30" customWidth="1"/>
    <col min="2833" max="2833" width="12.28515625" style="30" customWidth="1"/>
    <col min="2834" max="2834" width="29" style="30" customWidth="1"/>
    <col min="2835" max="2835" width="14.28515625" style="30" customWidth="1"/>
    <col min="2836" max="3071" width="7.28515625" style="30"/>
    <col min="3072" max="3072" width="2.7109375" style="30" bestFit="1" customWidth="1"/>
    <col min="3073" max="3073" width="5.42578125" style="30" bestFit="1" customWidth="1"/>
    <col min="3074" max="3074" width="5.28515625" style="30" bestFit="1" customWidth="1"/>
    <col min="3075" max="3075" width="6.28515625" style="30" customWidth="1"/>
    <col min="3076" max="3076" width="13.5703125" style="30" bestFit="1" customWidth="1"/>
    <col min="3077" max="3077" width="3.42578125" style="30" bestFit="1" customWidth="1"/>
    <col min="3078" max="3078" width="19.5703125" style="30" bestFit="1" customWidth="1"/>
    <col min="3079" max="3079" width="3.85546875" style="30" customWidth="1"/>
    <col min="3080" max="3080" width="3.7109375" style="30" customWidth="1"/>
    <col min="3081" max="3081" width="8.7109375" style="30" customWidth="1"/>
    <col min="3082" max="3082" width="4.28515625" style="30" customWidth="1"/>
    <col min="3083" max="3083" width="5" style="30" bestFit="1" customWidth="1"/>
    <col min="3084" max="3084" width="2" style="30" customWidth="1"/>
    <col min="3085" max="3088" width="9.7109375" style="30" customWidth="1"/>
    <col min="3089" max="3089" width="12.28515625" style="30" customWidth="1"/>
    <col min="3090" max="3090" width="29" style="30" customWidth="1"/>
    <col min="3091" max="3091" width="14.28515625" style="30" customWidth="1"/>
    <col min="3092" max="3327" width="7.28515625" style="30"/>
    <col min="3328" max="3328" width="2.7109375" style="30" bestFit="1" customWidth="1"/>
    <col min="3329" max="3329" width="5.42578125" style="30" bestFit="1" customWidth="1"/>
    <col min="3330" max="3330" width="5.28515625" style="30" bestFit="1" customWidth="1"/>
    <col min="3331" max="3331" width="6.28515625" style="30" customWidth="1"/>
    <col min="3332" max="3332" width="13.5703125" style="30" bestFit="1" customWidth="1"/>
    <col min="3333" max="3333" width="3.42578125" style="30" bestFit="1" customWidth="1"/>
    <col min="3334" max="3334" width="19.5703125" style="30" bestFit="1" customWidth="1"/>
    <col min="3335" max="3335" width="3.85546875" style="30" customWidth="1"/>
    <col min="3336" max="3336" width="3.7109375" style="30" customWidth="1"/>
    <col min="3337" max="3337" width="8.7109375" style="30" customWidth="1"/>
    <col min="3338" max="3338" width="4.28515625" style="30" customWidth="1"/>
    <col min="3339" max="3339" width="5" style="30" bestFit="1" customWidth="1"/>
    <col min="3340" max="3340" width="2" style="30" customWidth="1"/>
    <col min="3341" max="3344" width="9.7109375" style="30" customWidth="1"/>
    <col min="3345" max="3345" width="12.28515625" style="30" customWidth="1"/>
    <col min="3346" max="3346" width="29" style="30" customWidth="1"/>
    <col min="3347" max="3347" width="14.28515625" style="30" customWidth="1"/>
    <col min="3348" max="3583" width="7.28515625" style="30"/>
    <col min="3584" max="3584" width="2.7109375" style="30" bestFit="1" customWidth="1"/>
    <col min="3585" max="3585" width="5.42578125" style="30" bestFit="1" customWidth="1"/>
    <col min="3586" max="3586" width="5.28515625" style="30" bestFit="1" customWidth="1"/>
    <col min="3587" max="3587" width="6.28515625" style="30" customWidth="1"/>
    <col min="3588" max="3588" width="13.5703125" style="30" bestFit="1" customWidth="1"/>
    <col min="3589" max="3589" width="3.42578125" style="30" bestFit="1" customWidth="1"/>
    <col min="3590" max="3590" width="19.5703125" style="30" bestFit="1" customWidth="1"/>
    <col min="3591" max="3591" width="3.85546875" style="30" customWidth="1"/>
    <col min="3592" max="3592" width="3.7109375" style="30" customWidth="1"/>
    <col min="3593" max="3593" width="8.7109375" style="30" customWidth="1"/>
    <col min="3594" max="3594" width="4.28515625" style="30" customWidth="1"/>
    <col min="3595" max="3595" width="5" style="30" bestFit="1" customWidth="1"/>
    <col min="3596" max="3596" width="2" style="30" customWidth="1"/>
    <col min="3597" max="3600" width="9.7109375" style="30" customWidth="1"/>
    <col min="3601" max="3601" width="12.28515625" style="30" customWidth="1"/>
    <col min="3602" max="3602" width="29" style="30" customWidth="1"/>
    <col min="3603" max="3603" width="14.28515625" style="30" customWidth="1"/>
    <col min="3604" max="3839" width="7.28515625" style="30"/>
    <col min="3840" max="3840" width="2.7109375" style="30" bestFit="1" customWidth="1"/>
    <col min="3841" max="3841" width="5.42578125" style="30" bestFit="1" customWidth="1"/>
    <col min="3842" max="3842" width="5.28515625" style="30" bestFit="1" customWidth="1"/>
    <col min="3843" max="3843" width="6.28515625" style="30" customWidth="1"/>
    <col min="3844" max="3844" width="13.5703125" style="30" bestFit="1" customWidth="1"/>
    <col min="3845" max="3845" width="3.42578125" style="30" bestFit="1" customWidth="1"/>
    <col min="3846" max="3846" width="19.5703125" style="30" bestFit="1" customWidth="1"/>
    <col min="3847" max="3847" width="3.85546875" style="30" customWidth="1"/>
    <col min="3848" max="3848" width="3.7109375" style="30" customWidth="1"/>
    <col min="3849" max="3849" width="8.7109375" style="30" customWidth="1"/>
    <col min="3850" max="3850" width="4.28515625" style="30" customWidth="1"/>
    <col min="3851" max="3851" width="5" style="30" bestFit="1" customWidth="1"/>
    <col min="3852" max="3852" width="2" style="30" customWidth="1"/>
    <col min="3853" max="3856" width="9.7109375" style="30" customWidth="1"/>
    <col min="3857" max="3857" width="12.28515625" style="30" customWidth="1"/>
    <col min="3858" max="3858" width="29" style="30" customWidth="1"/>
    <col min="3859" max="3859" width="14.28515625" style="30" customWidth="1"/>
    <col min="3860" max="4095" width="7.28515625" style="30"/>
    <col min="4096" max="4096" width="2.7109375" style="30" bestFit="1" customWidth="1"/>
    <col min="4097" max="4097" width="5.42578125" style="30" bestFit="1" customWidth="1"/>
    <col min="4098" max="4098" width="5.28515625" style="30" bestFit="1" customWidth="1"/>
    <col min="4099" max="4099" width="6.28515625" style="30" customWidth="1"/>
    <col min="4100" max="4100" width="13.5703125" style="30" bestFit="1" customWidth="1"/>
    <col min="4101" max="4101" width="3.42578125" style="30" bestFit="1" customWidth="1"/>
    <col min="4102" max="4102" width="19.5703125" style="30" bestFit="1" customWidth="1"/>
    <col min="4103" max="4103" width="3.85546875" style="30" customWidth="1"/>
    <col min="4104" max="4104" width="3.7109375" style="30" customWidth="1"/>
    <col min="4105" max="4105" width="8.7109375" style="30" customWidth="1"/>
    <col min="4106" max="4106" width="4.28515625" style="30" customWidth="1"/>
    <col min="4107" max="4107" width="5" style="30" bestFit="1" customWidth="1"/>
    <col min="4108" max="4108" width="2" style="30" customWidth="1"/>
    <col min="4109" max="4112" width="9.7109375" style="30" customWidth="1"/>
    <col min="4113" max="4113" width="12.28515625" style="30" customWidth="1"/>
    <col min="4114" max="4114" width="29" style="30" customWidth="1"/>
    <col min="4115" max="4115" width="14.28515625" style="30" customWidth="1"/>
    <col min="4116" max="4351" width="7.28515625" style="30"/>
    <col min="4352" max="4352" width="2.7109375" style="30" bestFit="1" customWidth="1"/>
    <col min="4353" max="4353" width="5.42578125" style="30" bestFit="1" customWidth="1"/>
    <col min="4354" max="4354" width="5.28515625" style="30" bestFit="1" customWidth="1"/>
    <col min="4355" max="4355" width="6.28515625" style="30" customWidth="1"/>
    <col min="4356" max="4356" width="13.5703125" style="30" bestFit="1" customWidth="1"/>
    <col min="4357" max="4357" width="3.42578125" style="30" bestFit="1" customWidth="1"/>
    <col min="4358" max="4358" width="19.5703125" style="30" bestFit="1" customWidth="1"/>
    <col min="4359" max="4359" width="3.85546875" style="30" customWidth="1"/>
    <col min="4360" max="4360" width="3.7109375" style="30" customWidth="1"/>
    <col min="4361" max="4361" width="8.7109375" style="30" customWidth="1"/>
    <col min="4362" max="4362" width="4.28515625" style="30" customWidth="1"/>
    <col min="4363" max="4363" width="5" style="30" bestFit="1" customWidth="1"/>
    <col min="4364" max="4364" width="2" style="30" customWidth="1"/>
    <col min="4365" max="4368" width="9.7109375" style="30" customWidth="1"/>
    <col min="4369" max="4369" width="12.28515625" style="30" customWidth="1"/>
    <col min="4370" max="4370" width="29" style="30" customWidth="1"/>
    <col min="4371" max="4371" width="14.28515625" style="30" customWidth="1"/>
    <col min="4372" max="4607" width="7.28515625" style="30"/>
    <col min="4608" max="4608" width="2.7109375" style="30" bestFit="1" customWidth="1"/>
    <col min="4609" max="4609" width="5.42578125" style="30" bestFit="1" customWidth="1"/>
    <col min="4610" max="4610" width="5.28515625" style="30" bestFit="1" customWidth="1"/>
    <col min="4611" max="4611" width="6.28515625" style="30" customWidth="1"/>
    <col min="4612" max="4612" width="13.5703125" style="30" bestFit="1" customWidth="1"/>
    <col min="4613" max="4613" width="3.42578125" style="30" bestFit="1" customWidth="1"/>
    <col min="4614" max="4614" width="19.5703125" style="30" bestFit="1" customWidth="1"/>
    <col min="4615" max="4615" width="3.85546875" style="30" customWidth="1"/>
    <col min="4616" max="4616" width="3.7109375" style="30" customWidth="1"/>
    <col min="4617" max="4617" width="8.7109375" style="30" customWidth="1"/>
    <col min="4618" max="4618" width="4.28515625" style="30" customWidth="1"/>
    <col min="4619" max="4619" width="5" style="30" bestFit="1" customWidth="1"/>
    <col min="4620" max="4620" width="2" style="30" customWidth="1"/>
    <col min="4621" max="4624" width="9.7109375" style="30" customWidth="1"/>
    <col min="4625" max="4625" width="12.28515625" style="30" customWidth="1"/>
    <col min="4626" max="4626" width="29" style="30" customWidth="1"/>
    <col min="4627" max="4627" width="14.28515625" style="30" customWidth="1"/>
    <col min="4628" max="4863" width="7.28515625" style="30"/>
    <col min="4864" max="4864" width="2.7109375" style="30" bestFit="1" customWidth="1"/>
    <col min="4865" max="4865" width="5.42578125" style="30" bestFit="1" customWidth="1"/>
    <col min="4866" max="4866" width="5.28515625" style="30" bestFit="1" customWidth="1"/>
    <col min="4867" max="4867" width="6.28515625" style="30" customWidth="1"/>
    <col min="4868" max="4868" width="13.5703125" style="30" bestFit="1" customWidth="1"/>
    <col min="4869" max="4869" width="3.42578125" style="30" bestFit="1" customWidth="1"/>
    <col min="4870" max="4870" width="19.5703125" style="30" bestFit="1" customWidth="1"/>
    <col min="4871" max="4871" width="3.85546875" style="30" customWidth="1"/>
    <col min="4872" max="4872" width="3.7109375" style="30" customWidth="1"/>
    <col min="4873" max="4873" width="8.7109375" style="30" customWidth="1"/>
    <col min="4874" max="4874" width="4.28515625" style="30" customWidth="1"/>
    <col min="4875" max="4875" width="5" style="30" bestFit="1" customWidth="1"/>
    <col min="4876" max="4876" width="2" style="30" customWidth="1"/>
    <col min="4877" max="4880" width="9.7109375" style="30" customWidth="1"/>
    <col min="4881" max="4881" width="12.28515625" style="30" customWidth="1"/>
    <col min="4882" max="4882" width="29" style="30" customWidth="1"/>
    <col min="4883" max="4883" width="14.28515625" style="30" customWidth="1"/>
    <col min="4884" max="5119" width="7.28515625" style="30"/>
    <col min="5120" max="5120" width="2.7109375" style="30" bestFit="1" customWidth="1"/>
    <col min="5121" max="5121" width="5.42578125" style="30" bestFit="1" customWidth="1"/>
    <col min="5122" max="5122" width="5.28515625" style="30" bestFit="1" customWidth="1"/>
    <col min="5123" max="5123" width="6.28515625" style="30" customWidth="1"/>
    <col min="5124" max="5124" width="13.5703125" style="30" bestFit="1" customWidth="1"/>
    <col min="5125" max="5125" width="3.42578125" style="30" bestFit="1" customWidth="1"/>
    <col min="5126" max="5126" width="19.5703125" style="30" bestFit="1" customWidth="1"/>
    <col min="5127" max="5127" width="3.85546875" style="30" customWidth="1"/>
    <col min="5128" max="5128" width="3.7109375" style="30" customWidth="1"/>
    <col min="5129" max="5129" width="8.7109375" style="30" customWidth="1"/>
    <col min="5130" max="5130" width="4.28515625" style="30" customWidth="1"/>
    <col min="5131" max="5131" width="5" style="30" bestFit="1" customWidth="1"/>
    <col min="5132" max="5132" width="2" style="30" customWidth="1"/>
    <col min="5133" max="5136" width="9.7109375" style="30" customWidth="1"/>
    <col min="5137" max="5137" width="12.28515625" style="30" customWidth="1"/>
    <col min="5138" max="5138" width="29" style="30" customWidth="1"/>
    <col min="5139" max="5139" width="14.28515625" style="30" customWidth="1"/>
    <col min="5140" max="5375" width="7.28515625" style="30"/>
    <col min="5376" max="5376" width="2.7109375" style="30" bestFit="1" customWidth="1"/>
    <col min="5377" max="5377" width="5.42578125" style="30" bestFit="1" customWidth="1"/>
    <col min="5378" max="5378" width="5.28515625" style="30" bestFit="1" customWidth="1"/>
    <col min="5379" max="5379" width="6.28515625" style="30" customWidth="1"/>
    <col min="5380" max="5380" width="13.5703125" style="30" bestFit="1" customWidth="1"/>
    <col min="5381" max="5381" width="3.42578125" style="30" bestFit="1" customWidth="1"/>
    <col min="5382" max="5382" width="19.5703125" style="30" bestFit="1" customWidth="1"/>
    <col min="5383" max="5383" width="3.85546875" style="30" customWidth="1"/>
    <col min="5384" max="5384" width="3.7109375" style="30" customWidth="1"/>
    <col min="5385" max="5385" width="8.7109375" style="30" customWidth="1"/>
    <col min="5386" max="5386" width="4.28515625" style="30" customWidth="1"/>
    <col min="5387" max="5387" width="5" style="30" bestFit="1" customWidth="1"/>
    <col min="5388" max="5388" width="2" style="30" customWidth="1"/>
    <col min="5389" max="5392" width="9.7109375" style="30" customWidth="1"/>
    <col min="5393" max="5393" width="12.28515625" style="30" customWidth="1"/>
    <col min="5394" max="5394" width="29" style="30" customWidth="1"/>
    <col min="5395" max="5395" width="14.28515625" style="30" customWidth="1"/>
    <col min="5396" max="5631" width="7.28515625" style="30"/>
    <col min="5632" max="5632" width="2.7109375" style="30" bestFit="1" customWidth="1"/>
    <col min="5633" max="5633" width="5.42578125" style="30" bestFit="1" customWidth="1"/>
    <col min="5634" max="5634" width="5.28515625" style="30" bestFit="1" customWidth="1"/>
    <col min="5635" max="5635" width="6.28515625" style="30" customWidth="1"/>
    <col min="5636" max="5636" width="13.5703125" style="30" bestFit="1" customWidth="1"/>
    <col min="5637" max="5637" width="3.42578125" style="30" bestFit="1" customWidth="1"/>
    <col min="5638" max="5638" width="19.5703125" style="30" bestFit="1" customWidth="1"/>
    <col min="5639" max="5639" width="3.85546875" style="30" customWidth="1"/>
    <col min="5640" max="5640" width="3.7109375" style="30" customWidth="1"/>
    <col min="5641" max="5641" width="8.7109375" style="30" customWidth="1"/>
    <col min="5642" max="5642" width="4.28515625" style="30" customWidth="1"/>
    <col min="5643" max="5643" width="5" style="30" bestFit="1" customWidth="1"/>
    <col min="5644" max="5644" width="2" style="30" customWidth="1"/>
    <col min="5645" max="5648" width="9.7109375" style="30" customWidth="1"/>
    <col min="5649" max="5649" width="12.28515625" style="30" customWidth="1"/>
    <col min="5650" max="5650" width="29" style="30" customWidth="1"/>
    <col min="5651" max="5651" width="14.28515625" style="30" customWidth="1"/>
    <col min="5652" max="5887" width="7.28515625" style="30"/>
    <col min="5888" max="5888" width="2.7109375" style="30" bestFit="1" customWidth="1"/>
    <col min="5889" max="5889" width="5.42578125" style="30" bestFit="1" customWidth="1"/>
    <col min="5890" max="5890" width="5.28515625" style="30" bestFit="1" customWidth="1"/>
    <col min="5891" max="5891" width="6.28515625" style="30" customWidth="1"/>
    <col min="5892" max="5892" width="13.5703125" style="30" bestFit="1" customWidth="1"/>
    <col min="5893" max="5893" width="3.42578125" style="30" bestFit="1" customWidth="1"/>
    <col min="5894" max="5894" width="19.5703125" style="30" bestFit="1" customWidth="1"/>
    <col min="5895" max="5895" width="3.85546875" style="30" customWidth="1"/>
    <col min="5896" max="5896" width="3.7109375" style="30" customWidth="1"/>
    <col min="5897" max="5897" width="8.7109375" style="30" customWidth="1"/>
    <col min="5898" max="5898" width="4.28515625" style="30" customWidth="1"/>
    <col min="5899" max="5899" width="5" style="30" bestFit="1" customWidth="1"/>
    <col min="5900" max="5900" width="2" style="30" customWidth="1"/>
    <col min="5901" max="5904" width="9.7109375" style="30" customWidth="1"/>
    <col min="5905" max="5905" width="12.28515625" style="30" customWidth="1"/>
    <col min="5906" max="5906" width="29" style="30" customWidth="1"/>
    <col min="5907" max="5907" width="14.28515625" style="30" customWidth="1"/>
    <col min="5908" max="6143" width="7.28515625" style="30"/>
    <col min="6144" max="6144" width="2.7109375" style="30" bestFit="1" customWidth="1"/>
    <col min="6145" max="6145" width="5.42578125" style="30" bestFit="1" customWidth="1"/>
    <col min="6146" max="6146" width="5.28515625" style="30" bestFit="1" customWidth="1"/>
    <col min="6147" max="6147" width="6.28515625" style="30" customWidth="1"/>
    <col min="6148" max="6148" width="13.5703125" style="30" bestFit="1" customWidth="1"/>
    <col min="6149" max="6149" width="3.42578125" style="30" bestFit="1" customWidth="1"/>
    <col min="6150" max="6150" width="19.5703125" style="30" bestFit="1" customWidth="1"/>
    <col min="6151" max="6151" width="3.85546875" style="30" customWidth="1"/>
    <col min="6152" max="6152" width="3.7109375" style="30" customWidth="1"/>
    <col min="6153" max="6153" width="8.7109375" style="30" customWidth="1"/>
    <col min="6154" max="6154" width="4.28515625" style="30" customWidth="1"/>
    <col min="6155" max="6155" width="5" style="30" bestFit="1" customWidth="1"/>
    <col min="6156" max="6156" width="2" style="30" customWidth="1"/>
    <col min="6157" max="6160" width="9.7109375" style="30" customWidth="1"/>
    <col min="6161" max="6161" width="12.28515625" style="30" customWidth="1"/>
    <col min="6162" max="6162" width="29" style="30" customWidth="1"/>
    <col min="6163" max="6163" width="14.28515625" style="30" customWidth="1"/>
    <col min="6164" max="6399" width="7.28515625" style="30"/>
    <col min="6400" max="6400" width="2.7109375" style="30" bestFit="1" customWidth="1"/>
    <col min="6401" max="6401" width="5.42578125" style="30" bestFit="1" customWidth="1"/>
    <col min="6402" max="6402" width="5.28515625" style="30" bestFit="1" customWidth="1"/>
    <col min="6403" max="6403" width="6.28515625" style="30" customWidth="1"/>
    <col min="6404" max="6404" width="13.5703125" style="30" bestFit="1" customWidth="1"/>
    <col min="6405" max="6405" width="3.42578125" style="30" bestFit="1" customWidth="1"/>
    <col min="6406" max="6406" width="19.5703125" style="30" bestFit="1" customWidth="1"/>
    <col min="6407" max="6407" width="3.85546875" style="30" customWidth="1"/>
    <col min="6408" max="6408" width="3.7109375" style="30" customWidth="1"/>
    <col min="6409" max="6409" width="8.7109375" style="30" customWidth="1"/>
    <col min="6410" max="6410" width="4.28515625" style="30" customWidth="1"/>
    <col min="6411" max="6411" width="5" style="30" bestFit="1" customWidth="1"/>
    <col min="6412" max="6412" width="2" style="30" customWidth="1"/>
    <col min="6413" max="6416" width="9.7109375" style="30" customWidth="1"/>
    <col min="6417" max="6417" width="12.28515625" style="30" customWidth="1"/>
    <col min="6418" max="6418" width="29" style="30" customWidth="1"/>
    <col min="6419" max="6419" width="14.28515625" style="30" customWidth="1"/>
    <col min="6420" max="6655" width="7.28515625" style="30"/>
    <col min="6656" max="6656" width="2.7109375" style="30" bestFit="1" customWidth="1"/>
    <col min="6657" max="6657" width="5.42578125" style="30" bestFit="1" customWidth="1"/>
    <col min="6658" max="6658" width="5.28515625" style="30" bestFit="1" customWidth="1"/>
    <col min="6659" max="6659" width="6.28515625" style="30" customWidth="1"/>
    <col min="6660" max="6660" width="13.5703125" style="30" bestFit="1" customWidth="1"/>
    <col min="6661" max="6661" width="3.42578125" style="30" bestFit="1" customWidth="1"/>
    <col min="6662" max="6662" width="19.5703125" style="30" bestFit="1" customWidth="1"/>
    <col min="6663" max="6663" width="3.85546875" style="30" customWidth="1"/>
    <col min="6664" max="6664" width="3.7109375" style="30" customWidth="1"/>
    <col min="6665" max="6665" width="8.7109375" style="30" customWidth="1"/>
    <col min="6666" max="6666" width="4.28515625" style="30" customWidth="1"/>
    <col min="6667" max="6667" width="5" style="30" bestFit="1" customWidth="1"/>
    <col min="6668" max="6668" width="2" style="30" customWidth="1"/>
    <col min="6669" max="6672" width="9.7109375" style="30" customWidth="1"/>
    <col min="6673" max="6673" width="12.28515625" style="30" customWidth="1"/>
    <col min="6674" max="6674" width="29" style="30" customWidth="1"/>
    <col min="6675" max="6675" width="14.28515625" style="30" customWidth="1"/>
    <col min="6676" max="6911" width="7.28515625" style="30"/>
    <col min="6912" max="6912" width="2.7109375" style="30" bestFit="1" customWidth="1"/>
    <col min="6913" max="6913" width="5.42578125" style="30" bestFit="1" customWidth="1"/>
    <col min="6914" max="6914" width="5.28515625" style="30" bestFit="1" customWidth="1"/>
    <col min="6915" max="6915" width="6.28515625" style="30" customWidth="1"/>
    <col min="6916" max="6916" width="13.5703125" style="30" bestFit="1" customWidth="1"/>
    <col min="6917" max="6917" width="3.42578125" style="30" bestFit="1" customWidth="1"/>
    <col min="6918" max="6918" width="19.5703125" style="30" bestFit="1" customWidth="1"/>
    <col min="6919" max="6919" width="3.85546875" style="30" customWidth="1"/>
    <col min="6920" max="6920" width="3.7109375" style="30" customWidth="1"/>
    <col min="6921" max="6921" width="8.7109375" style="30" customWidth="1"/>
    <col min="6922" max="6922" width="4.28515625" style="30" customWidth="1"/>
    <col min="6923" max="6923" width="5" style="30" bestFit="1" customWidth="1"/>
    <col min="6924" max="6924" width="2" style="30" customWidth="1"/>
    <col min="6925" max="6928" width="9.7109375" style="30" customWidth="1"/>
    <col min="6929" max="6929" width="12.28515625" style="30" customWidth="1"/>
    <col min="6930" max="6930" width="29" style="30" customWidth="1"/>
    <col min="6931" max="6931" width="14.28515625" style="30" customWidth="1"/>
    <col min="6932" max="7167" width="7.28515625" style="30"/>
    <col min="7168" max="7168" width="2.7109375" style="30" bestFit="1" customWidth="1"/>
    <col min="7169" max="7169" width="5.42578125" style="30" bestFit="1" customWidth="1"/>
    <col min="7170" max="7170" width="5.28515625" style="30" bestFit="1" customWidth="1"/>
    <col min="7171" max="7171" width="6.28515625" style="30" customWidth="1"/>
    <col min="7172" max="7172" width="13.5703125" style="30" bestFit="1" customWidth="1"/>
    <col min="7173" max="7173" width="3.42578125" style="30" bestFit="1" customWidth="1"/>
    <col min="7174" max="7174" width="19.5703125" style="30" bestFit="1" customWidth="1"/>
    <col min="7175" max="7175" width="3.85546875" style="30" customWidth="1"/>
    <col min="7176" max="7176" width="3.7109375" style="30" customWidth="1"/>
    <col min="7177" max="7177" width="8.7109375" style="30" customWidth="1"/>
    <col min="7178" max="7178" width="4.28515625" style="30" customWidth="1"/>
    <col min="7179" max="7179" width="5" style="30" bestFit="1" customWidth="1"/>
    <col min="7180" max="7180" width="2" style="30" customWidth="1"/>
    <col min="7181" max="7184" width="9.7109375" style="30" customWidth="1"/>
    <col min="7185" max="7185" width="12.28515625" style="30" customWidth="1"/>
    <col min="7186" max="7186" width="29" style="30" customWidth="1"/>
    <col min="7187" max="7187" width="14.28515625" style="30" customWidth="1"/>
    <col min="7188" max="7423" width="7.28515625" style="30"/>
    <col min="7424" max="7424" width="2.7109375" style="30" bestFit="1" customWidth="1"/>
    <col min="7425" max="7425" width="5.42578125" style="30" bestFit="1" customWidth="1"/>
    <col min="7426" max="7426" width="5.28515625" style="30" bestFit="1" customWidth="1"/>
    <col min="7427" max="7427" width="6.28515625" style="30" customWidth="1"/>
    <col min="7428" max="7428" width="13.5703125" style="30" bestFit="1" customWidth="1"/>
    <col min="7429" max="7429" width="3.42578125" style="30" bestFit="1" customWidth="1"/>
    <col min="7430" max="7430" width="19.5703125" style="30" bestFit="1" customWidth="1"/>
    <col min="7431" max="7431" width="3.85546875" style="30" customWidth="1"/>
    <col min="7432" max="7432" width="3.7109375" style="30" customWidth="1"/>
    <col min="7433" max="7433" width="8.7109375" style="30" customWidth="1"/>
    <col min="7434" max="7434" width="4.28515625" style="30" customWidth="1"/>
    <col min="7435" max="7435" width="5" style="30" bestFit="1" customWidth="1"/>
    <col min="7436" max="7436" width="2" style="30" customWidth="1"/>
    <col min="7437" max="7440" width="9.7109375" style="30" customWidth="1"/>
    <col min="7441" max="7441" width="12.28515625" style="30" customWidth="1"/>
    <col min="7442" max="7442" width="29" style="30" customWidth="1"/>
    <col min="7443" max="7443" width="14.28515625" style="30" customWidth="1"/>
    <col min="7444" max="7679" width="7.28515625" style="30"/>
    <col min="7680" max="7680" width="2.7109375" style="30" bestFit="1" customWidth="1"/>
    <col min="7681" max="7681" width="5.42578125" style="30" bestFit="1" customWidth="1"/>
    <col min="7682" max="7682" width="5.28515625" style="30" bestFit="1" customWidth="1"/>
    <col min="7683" max="7683" width="6.28515625" style="30" customWidth="1"/>
    <col min="7684" max="7684" width="13.5703125" style="30" bestFit="1" customWidth="1"/>
    <col min="7685" max="7685" width="3.42578125" style="30" bestFit="1" customWidth="1"/>
    <col min="7686" max="7686" width="19.5703125" style="30" bestFit="1" customWidth="1"/>
    <col min="7687" max="7687" width="3.85546875" style="30" customWidth="1"/>
    <col min="7688" max="7688" width="3.7109375" style="30" customWidth="1"/>
    <col min="7689" max="7689" width="8.7109375" style="30" customWidth="1"/>
    <col min="7690" max="7690" width="4.28515625" style="30" customWidth="1"/>
    <col min="7691" max="7691" width="5" style="30" bestFit="1" customWidth="1"/>
    <col min="7692" max="7692" width="2" style="30" customWidth="1"/>
    <col min="7693" max="7696" width="9.7109375" style="30" customWidth="1"/>
    <col min="7697" max="7697" width="12.28515625" style="30" customWidth="1"/>
    <col min="7698" max="7698" width="29" style="30" customWidth="1"/>
    <col min="7699" max="7699" width="14.28515625" style="30" customWidth="1"/>
    <col min="7700" max="7935" width="7.28515625" style="30"/>
    <col min="7936" max="7936" width="2.7109375" style="30" bestFit="1" customWidth="1"/>
    <col min="7937" max="7937" width="5.42578125" style="30" bestFit="1" customWidth="1"/>
    <col min="7938" max="7938" width="5.28515625" style="30" bestFit="1" customWidth="1"/>
    <col min="7939" max="7939" width="6.28515625" style="30" customWidth="1"/>
    <col min="7940" max="7940" width="13.5703125" style="30" bestFit="1" customWidth="1"/>
    <col min="7941" max="7941" width="3.42578125" style="30" bestFit="1" customWidth="1"/>
    <col min="7942" max="7942" width="19.5703125" style="30" bestFit="1" customWidth="1"/>
    <col min="7943" max="7943" width="3.85546875" style="30" customWidth="1"/>
    <col min="7944" max="7944" width="3.7109375" style="30" customWidth="1"/>
    <col min="7945" max="7945" width="8.7109375" style="30" customWidth="1"/>
    <col min="7946" max="7946" width="4.28515625" style="30" customWidth="1"/>
    <col min="7947" max="7947" width="5" style="30" bestFit="1" customWidth="1"/>
    <col min="7948" max="7948" width="2" style="30" customWidth="1"/>
    <col min="7949" max="7952" width="9.7109375" style="30" customWidth="1"/>
    <col min="7953" max="7953" width="12.28515625" style="30" customWidth="1"/>
    <col min="7954" max="7954" width="29" style="30" customWidth="1"/>
    <col min="7955" max="7955" width="14.28515625" style="30" customWidth="1"/>
    <col min="7956" max="8191" width="7.28515625" style="30"/>
    <col min="8192" max="8192" width="2.7109375" style="30" bestFit="1" customWidth="1"/>
    <col min="8193" max="8193" width="5.42578125" style="30" bestFit="1" customWidth="1"/>
    <col min="8194" max="8194" width="5.28515625" style="30" bestFit="1" customWidth="1"/>
    <col min="8195" max="8195" width="6.28515625" style="30" customWidth="1"/>
    <col min="8196" max="8196" width="13.5703125" style="30" bestFit="1" customWidth="1"/>
    <col min="8197" max="8197" width="3.42578125" style="30" bestFit="1" customWidth="1"/>
    <col min="8198" max="8198" width="19.5703125" style="30" bestFit="1" customWidth="1"/>
    <col min="8199" max="8199" width="3.85546875" style="30" customWidth="1"/>
    <col min="8200" max="8200" width="3.7109375" style="30" customWidth="1"/>
    <col min="8201" max="8201" width="8.7109375" style="30" customWidth="1"/>
    <col min="8202" max="8202" width="4.28515625" style="30" customWidth="1"/>
    <col min="8203" max="8203" width="5" style="30" bestFit="1" customWidth="1"/>
    <col min="8204" max="8204" width="2" style="30" customWidth="1"/>
    <col min="8205" max="8208" width="9.7109375" style="30" customWidth="1"/>
    <col min="8209" max="8209" width="12.28515625" style="30" customWidth="1"/>
    <col min="8210" max="8210" width="29" style="30" customWidth="1"/>
    <col min="8211" max="8211" width="14.28515625" style="30" customWidth="1"/>
    <col min="8212" max="8447" width="7.28515625" style="30"/>
    <col min="8448" max="8448" width="2.7109375" style="30" bestFit="1" customWidth="1"/>
    <col min="8449" max="8449" width="5.42578125" style="30" bestFit="1" customWidth="1"/>
    <col min="8450" max="8450" width="5.28515625" style="30" bestFit="1" customWidth="1"/>
    <col min="8451" max="8451" width="6.28515625" style="30" customWidth="1"/>
    <col min="8452" max="8452" width="13.5703125" style="30" bestFit="1" customWidth="1"/>
    <col min="8453" max="8453" width="3.42578125" style="30" bestFit="1" customWidth="1"/>
    <col min="8454" max="8454" width="19.5703125" style="30" bestFit="1" customWidth="1"/>
    <col min="8455" max="8455" width="3.85546875" style="30" customWidth="1"/>
    <col min="8456" max="8456" width="3.7109375" style="30" customWidth="1"/>
    <col min="8457" max="8457" width="8.7109375" style="30" customWidth="1"/>
    <col min="8458" max="8458" width="4.28515625" style="30" customWidth="1"/>
    <col min="8459" max="8459" width="5" style="30" bestFit="1" customWidth="1"/>
    <col min="8460" max="8460" width="2" style="30" customWidth="1"/>
    <col min="8461" max="8464" width="9.7109375" style="30" customWidth="1"/>
    <col min="8465" max="8465" width="12.28515625" style="30" customWidth="1"/>
    <col min="8466" max="8466" width="29" style="30" customWidth="1"/>
    <col min="8467" max="8467" width="14.28515625" style="30" customWidth="1"/>
    <col min="8468" max="8703" width="7.28515625" style="30"/>
    <col min="8704" max="8704" width="2.7109375" style="30" bestFit="1" customWidth="1"/>
    <col min="8705" max="8705" width="5.42578125" style="30" bestFit="1" customWidth="1"/>
    <col min="8706" max="8706" width="5.28515625" style="30" bestFit="1" customWidth="1"/>
    <col min="8707" max="8707" width="6.28515625" style="30" customWidth="1"/>
    <col min="8708" max="8708" width="13.5703125" style="30" bestFit="1" customWidth="1"/>
    <col min="8709" max="8709" width="3.42578125" style="30" bestFit="1" customWidth="1"/>
    <col min="8710" max="8710" width="19.5703125" style="30" bestFit="1" customWidth="1"/>
    <col min="8711" max="8711" width="3.85546875" style="30" customWidth="1"/>
    <col min="8712" max="8712" width="3.7109375" style="30" customWidth="1"/>
    <col min="8713" max="8713" width="8.7109375" style="30" customWidth="1"/>
    <col min="8714" max="8714" width="4.28515625" style="30" customWidth="1"/>
    <col min="8715" max="8715" width="5" style="30" bestFit="1" customWidth="1"/>
    <col min="8716" max="8716" width="2" style="30" customWidth="1"/>
    <col min="8717" max="8720" width="9.7109375" style="30" customWidth="1"/>
    <col min="8721" max="8721" width="12.28515625" style="30" customWidth="1"/>
    <col min="8722" max="8722" width="29" style="30" customWidth="1"/>
    <col min="8723" max="8723" width="14.28515625" style="30" customWidth="1"/>
    <col min="8724" max="8959" width="7.28515625" style="30"/>
    <col min="8960" max="8960" width="2.7109375" style="30" bestFit="1" customWidth="1"/>
    <col min="8961" max="8961" width="5.42578125" style="30" bestFit="1" customWidth="1"/>
    <col min="8962" max="8962" width="5.28515625" style="30" bestFit="1" customWidth="1"/>
    <col min="8963" max="8963" width="6.28515625" style="30" customWidth="1"/>
    <col min="8964" max="8964" width="13.5703125" style="30" bestFit="1" customWidth="1"/>
    <col min="8965" max="8965" width="3.42578125" style="30" bestFit="1" customWidth="1"/>
    <col min="8966" max="8966" width="19.5703125" style="30" bestFit="1" customWidth="1"/>
    <col min="8967" max="8967" width="3.85546875" style="30" customWidth="1"/>
    <col min="8968" max="8968" width="3.7109375" style="30" customWidth="1"/>
    <col min="8969" max="8969" width="8.7109375" style="30" customWidth="1"/>
    <col min="8970" max="8970" width="4.28515625" style="30" customWidth="1"/>
    <col min="8971" max="8971" width="5" style="30" bestFit="1" customWidth="1"/>
    <col min="8972" max="8972" width="2" style="30" customWidth="1"/>
    <col min="8973" max="8976" width="9.7109375" style="30" customWidth="1"/>
    <col min="8977" max="8977" width="12.28515625" style="30" customWidth="1"/>
    <col min="8978" max="8978" width="29" style="30" customWidth="1"/>
    <col min="8979" max="8979" width="14.28515625" style="30" customWidth="1"/>
    <col min="8980" max="9215" width="7.28515625" style="30"/>
    <col min="9216" max="9216" width="2.7109375" style="30" bestFit="1" customWidth="1"/>
    <col min="9217" max="9217" width="5.42578125" style="30" bestFit="1" customWidth="1"/>
    <col min="9218" max="9218" width="5.28515625" style="30" bestFit="1" customWidth="1"/>
    <col min="9219" max="9219" width="6.28515625" style="30" customWidth="1"/>
    <col min="9220" max="9220" width="13.5703125" style="30" bestFit="1" customWidth="1"/>
    <col min="9221" max="9221" width="3.42578125" style="30" bestFit="1" customWidth="1"/>
    <col min="9222" max="9222" width="19.5703125" style="30" bestFit="1" customWidth="1"/>
    <col min="9223" max="9223" width="3.85546875" style="30" customWidth="1"/>
    <col min="9224" max="9224" width="3.7109375" style="30" customWidth="1"/>
    <col min="9225" max="9225" width="8.7109375" style="30" customWidth="1"/>
    <col min="9226" max="9226" width="4.28515625" style="30" customWidth="1"/>
    <col min="9227" max="9227" width="5" style="30" bestFit="1" customWidth="1"/>
    <col min="9228" max="9228" width="2" style="30" customWidth="1"/>
    <col min="9229" max="9232" width="9.7109375" style="30" customWidth="1"/>
    <col min="9233" max="9233" width="12.28515625" style="30" customWidth="1"/>
    <col min="9234" max="9234" width="29" style="30" customWidth="1"/>
    <col min="9235" max="9235" width="14.28515625" style="30" customWidth="1"/>
    <col min="9236" max="9471" width="7.28515625" style="30"/>
    <col min="9472" max="9472" width="2.7109375" style="30" bestFit="1" customWidth="1"/>
    <col min="9473" max="9473" width="5.42578125" style="30" bestFit="1" customWidth="1"/>
    <col min="9474" max="9474" width="5.28515625" style="30" bestFit="1" customWidth="1"/>
    <col min="9475" max="9475" width="6.28515625" style="30" customWidth="1"/>
    <col min="9476" max="9476" width="13.5703125" style="30" bestFit="1" customWidth="1"/>
    <col min="9477" max="9477" width="3.42578125" style="30" bestFit="1" customWidth="1"/>
    <col min="9478" max="9478" width="19.5703125" style="30" bestFit="1" customWidth="1"/>
    <col min="9479" max="9479" width="3.85546875" style="30" customWidth="1"/>
    <col min="9480" max="9480" width="3.7109375" style="30" customWidth="1"/>
    <col min="9481" max="9481" width="8.7109375" style="30" customWidth="1"/>
    <col min="9482" max="9482" width="4.28515625" style="30" customWidth="1"/>
    <col min="9483" max="9483" width="5" style="30" bestFit="1" customWidth="1"/>
    <col min="9484" max="9484" width="2" style="30" customWidth="1"/>
    <col min="9485" max="9488" width="9.7109375" style="30" customWidth="1"/>
    <col min="9489" max="9489" width="12.28515625" style="30" customWidth="1"/>
    <col min="9490" max="9490" width="29" style="30" customWidth="1"/>
    <col min="9491" max="9491" width="14.28515625" style="30" customWidth="1"/>
    <col min="9492" max="9727" width="7.28515625" style="30"/>
    <col min="9728" max="9728" width="2.7109375" style="30" bestFit="1" customWidth="1"/>
    <col min="9729" max="9729" width="5.42578125" style="30" bestFit="1" customWidth="1"/>
    <col min="9730" max="9730" width="5.28515625" style="30" bestFit="1" customWidth="1"/>
    <col min="9731" max="9731" width="6.28515625" style="30" customWidth="1"/>
    <col min="9732" max="9732" width="13.5703125" style="30" bestFit="1" customWidth="1"/>
    <col min="9733" max="9733" width="3.42578125" style="30" bestFit="1" customWidth="1"/>
    <col min="9734" max="9734" width="19.5703125" style="30" bestFit="1" customWidth="1"/>
    <col min="9735" max="9735" width="3.85546875" style="30" customWidth="1"/>
    <col min="9736" max="9736" width="3.7109375" style="30" customWidth="1"/>
    <col min="9737" max="9737" width="8.7109375" style="30" customWidth="1"/>
    <col min="9738" max="9738" width="4.28515625" style="30" customWidth="1"/>
    <col min="9739" max="9739" width="5" style="30" bestFit="1" customWidth="1"/>
    <col min="9740" max="9740" width="2" style="30" customWidth="1"/>
    <col min="9741" max="9744" width="9.7109375" style="30" customWidth="1"/>
    <col min="9745" max="9745" width="12.28515625" style="30" customWidth="1"/>
    <col min="9746" max="9746" width="29" style="30" customWidth="1"/>
    <col min="9747" max="9747" width="14.28515625" style="30" customWidth="1"/>
    <col min="9748" max="9983" width="7.28515625" style="30"/>
    <col min="9984" max="9984" width="2.7109375" style="30" bestFit="1" customWidth="1"/>
    <col min="9985" max="9985" width="5.42578125" style="30" bestFit="1" customWidth="1"/>
    <col min="9986" max="9986" width="5.28515625" style="30" bestFit="1" customWidth="1"/>
    <col min="9987" max="9987" width="6.28515625" style="30" customWidth="1"/>
    <col min="9988" max="9988" width="13.5703125" style="30" bestFit="1" customWidth="1"/>
    <col min="9989" max="9989" width="3.42578125" style="30" bestFit="1" customWidth="1"/>
    <col min="9990" max="9990" width="19.5703125" style="30" bestFit="1" customWidth="1"/>
    <col min="9991" max="9991" width="3.85546875" style="30" customWidth="1"/>
    <col min="9992" max="9992" width="3.7109375" style="30" customWidth="1"/>
    <col min="9993" max="9993" width="8.7109375" style="30" customWidth="1"/>
    <col min="9994" max="9994" width="4.28515625" style="30" customWidth="1"/>
    <col min="9995" max="9995" width="5" style="30" bestFit="1" customWidth="1"/>
    <col min="9996" max="9996" width="2" style="30" customWidth="1"/>
    <col min="9997" max="10000" width="9.7109375" style="30" customWidth="1"/>
    <col min="10001" max="10001" width="12.28515625" style="30" customWidth="1"/>
    <col min="10002" max="10002" width="29" style="30" customWidth="1"/>
    <col min="10003" max="10003" width="14.28515625" style="30" customWidth="1"/>
    <col min="10004" max="10239" width="7.28515625" style="30"/>
    <col min="10240" max="10240" width="2.7109375" style="30" bestFit="1" customWidth="1"/>
    <col min="10241" max="10241" width="5.42578125" style="30" bestFit="1" customWidth="1"/>
    <col min="10242" max="10242" width="5.28515625" style="30" bestFit="1" customWidth="1"/>
    <col min="10243" max="10243" width="6.28515625" style="30" customWidth="1"/>
    <col min="10244" max="10244" width="13.5703125" style="30" bestFit="1" customWidth="1"/>
    <col min="10245" max="10245" width="3.42578125" style="30" bestFit="1" customWidth="1"/>
    <col min="10246" max="10246" width="19.5703125" style="30" bestFit="1" customWidth="1"/>
    <col min="10247" max="10247" width="3.85546875" style="30" customWidth="1"/>
    <col min="10248" max="10248" width="3.7109375" style="30" customWidth="1"/>
    <col min="10249" max="10249" width="8.7109375" style="30" customWidth="1"/>
    <col min="10250" max="10250" width="4.28515625" style="30" customWidth="1"/>
    <col min="10251" max="10251" width="5" style="30" bestFit="1" customWidth="1"/>
    <col min="10252" max="10252" width="2" style="30" customWidth="1"/>
    <col min="10253" max="10256" width="9.7109375" style="30" customWidth="1"/>
    <col min="10257" max="10257" width="12.28515625" style="30" customWidth="1"/>
    <col min="10258" max="10258" width="29" style="30" customWidth="1"/>
    <col min="10259" max="10259" width="14.28515625" style="30" customWidth="1"/>
    <col min="10260" max="10495" width="7.28515625" style="30"/>
    <col min="10496" max="10496" width="2.7109375" style="30" bestFit="1" customWidth="1"/>
    <col min="10497" max="10497" width="5.42578125" style="30" bestFit="1" customWidth="1"/>
    <col min="10498" max="10498" width="5.28515625" style="30" bestFit="1" customWidth="1"/>
    <col min="10499" max="10499" width="6.28515625" style="30" customWidth="1"/>
    <col min="10500" max="10500" width="13.5703125" style="30" bestFit="1" customWidth="1"/>
    <col min="10501" max="10501" width="3.42578125" style="30" bestFit="1" customWidth="1"/>
    <col min="10502" max="10502" width="19.5703125" style="30" bestFit="1" customWidth="1"/>
    <col min="10503" max="10503" width="3.85546875" style="30" customWidth="1"/>
    <col min="10504" max="10504" width="3.7109375" style="30" customWidth="1"/>
    <col min="10505" max="10505" width="8.7109375" style="30" customWidth="1"/>
    <col min="10506" max="10506" width="4.28515625" style="30" customWidth="1"/>
    <col min="10507" max="10507" width="5" style="30" bestFit="1" customWidth="1"/>
    <col min="10508" max="10508" width="2" style="30" customWidth="1"/>
    <col min="10509" max="10512" width="9.7109375" style="30" customWidth="1"/>
    <col min="10513" max="10513" width="12.28515625" style="30" customWidth="1"/>
    <col min="10514" max="10514" width="29" style="30" customWidth="1"/>
    <col min="10515" max="10515" width="14.28515625" style="30" customWidth="1"/>
    <col min="10516" max="10751" width="7.28515625" style="30"/>
    <col min="10752" max="10752" width="2.7109375" style="30" bestFit="1" customWidth="1"/>
    <col min="10753" max="10753" width="5.42578125" style="30" bestFit="1" customWidth="1"/>
    <col min="10754" max="10754" width="5.28515625" style="30" bestFit="1" customWidth="1"/>
    <col min="10755" max="10755" width="6.28515625" style="30" customWidth="1"/>
    <col min="10756" max="10756" width="13.5703125" style="30" bestFit="1" customWidth="1"/>
    <col min="10757" max="10757" width="3.42578125" style="30" bestFit="1" customWidth="1"/>
    <col min="10758" max="10758" width="19.5703125" style="30" bestFit="1" customWidth="1"/>
    <col min="10759" max="10759" width="3.85546875" style="30" customWidth="1"/>
    <col min="10760" max="10760" width="3.7109375" style="30" customWidth="1"/>
    <col min="10761" max="10761" width="8.7109375" style="30" customWidth="1"/>
    <col min="10762" max="10762" width="4.28515625" style="30" customWidth="1"/>
    <col min="10763" max="10763" width="5" style="30" bestFit="1" customWidth="1"/>
    <col min="10764" max="10764" width="2" style="30" customWidth="1"/>
    <col min="10765" max="10768" width="9.7109375" style="30" customWidth="1"/>
    <col min="10769" max="10769" width="12.28515625" style="30" customWidth="1"/>
    <col min="10770" max="10770" width="29" style="30" customWidth="1"/>
    <col min="10771" max="10771" width="14.28515625" style="30" customWidth="1"/>
    <col min="10772" max="11007" width="7.28515625" style="30"/>
    <col min="11008" max="11008" width="2.7109375" style="30" bestFit="1" customWidth="1"/>
    <col min="11009" max="11009" width="5.42578125" style="30" bestFit="1" customWidth="1"/>
    <col min="11010" max="11010" width="5.28515625" style="30" bestFit="1" customWidth="1"/>
    <col min="11011" max="11011" width="6.28515625" style="30" customWidth="1"/>
    <col min="11012" max="11012" width="13.5703125" style="30" bestFit="1" customWidth="1"/>
    <col min="11013" max="11013" width="3.42578125" style="30" bestFit="1" customWidth="1"/>
    <col min="11014" max="11014" width="19.5703125" style="30" bestFit="1" customWidth="1"/>
    <col min="11015" max="11015" width="3.85546875" style="30" customWidth="1"/>
    <col min="11016" max="11016" width="3.7109375" style="30" customWidth="1"/>
    <col min="11017" max="11017" width="8.7109375" style="30" customWidth="1"/>
    <col min="11018" max="11018" width="4.28515625" style="30" customWidth="1"/>
    <col min="11019" max="11019" width="5" style="30" bestFit="1" customWidth="1"/>
    <col min="11020" max="11020" width="2" style="30" customWidth="1"/>
    <col min="11021" max="11024" width="9.7109375" style="30" customWidth="1"/>
    <col min="11025" max="11025" width="12.28515625" style="30" customWidth="1"/>
    <col min="11026" max="11026" width="29" style="30" customWidth="1"/>
    <col min="11027" max="11027" width="14.28515625" style="30" customWidth="1"/>
    <col min="11028" max="11263" width="7.28515625" style="30"/>
    <col min="11264" max="11264" width="2.7109375" style="30" bestFit="1" customWidth="1"/>
    <col min="11265" max="11265" width="5.42578125" style="30" bestFit="1" customWidth="1"/>
    <col min="11266" max="11266" width="5.28515625" style="30" bestFit="1" customWidth="1"/>
    <col min="11267" max="11267" width="6.28515625" style="30" customWidth="1"/>
    <col min="11268" max="11268" width="13.5703125" style="30" bestFit="1" customWidth="1"/>
    <col min="11269" max="11269" width="3.42578125" style="30" bestFit="1" customWidth="1"/>
    <col min="11270" max="11270" width="19.5703125" style="30" bestFit="1" customWidth="1"/>
    <col min="11271" max="11271" width="3.85546875" style="30" customWidth="1"/>
    <col min="11272" max="11272" width="3.7109375" style="30" customWidth="1"/>
    <col min="11273" max="11273" width="8.7109375" style="30" customWidth="1"/>
    <col min="11274" max="11274" width="4.28515625" style="30" customWidth="1"/>
    <col min="11275" max="11275" width="5" style="30" bestFit="1" customWidth="1"/>
    <col min="11276" max="11276" width="2" style="30" customWidth="1"/>
    <col min="11277" max="11280" width="9.7109375" style="30" customWidth="1"/>
    <col min="11281" max="11281" width="12.28515625" style="30" customWidth="1"/>
    <col min="11282" max="11282" width="29" style="30" customWidth="1"/>
    <col min="11283" max="11283" width="14.28515625" style="30" customWidth="1"/>
    <col min="11284" max="11519" width="7.28515625" style="30"/>
    <col min="11520" max="11520" width="2.7109375" style="30" bestFit="1" customWidth="1"/>
    <col min="11521" max="11521" width="5.42578125" style="30" bestFit="1" customWidth="1"/>
    <col min="11522" max="11522" width="5.28515625" style="30" bestFit="1" customWidth="1"/>
    <col min="11523" max="11523" width="6.28515625" style="30" customWidth="1"/>
    <col min="11524" max="11524" width="13.5703125" style="30" bestFit="1" customWidth="1"/>
    <col min="11525" max="11525" width="3.42578125" style="30" bestFit="1" customWidth="1"/>
    <col min="11526" max="11526" width="19.5703125" style="30" bestFit="1" customWidth="1"/>
    <col min="11527" max="11527" width="3.85546875" style="30" customWidth="1"/>
    <col min="11528" max="11528" width="3.7109375" style="30" customWidth="1"/>
    <col min="11529" max="11529" width="8.7109375" style="30" customWidth="1"/>
    <col min="11530" max="11530" width="4.28515625" style="30" customWidth="1"/>
    <col min="11531" max="11531" width="5" style="30" bestFit="1" customWidth="1"/>
    <col min="11532" max="11532" width="2" style="30" customWidth="1"/>
    <col min="11533" max="11536" width="9.7109375" style="30" customWidth="1"/>
    <col min="11537" max="11537" width="12.28515625" style="30" customWidth="1"/>
    <col min="11538" max="11538" width="29" style="30" customWidth="1"/>
    <col min="11539" max="11539" width="14.28515625" style="30" customWidth="1"/>
    <col min="11540" max="11775" width="7.28515625" style="30"/>
    <col min="11776" max="11776" width="2.7109375" style="30" bestFit="1" customWidth="1"/>
    <col min="11777" max="11777" width="5.42578125" style="30" bestFit="1" customWidth="1"/>
    <col min="11778" max="11778" width="5.28515625" style="30" bestFit="1" customWidth="1"/>
    <col min="11779" max="11779" width="6.28515625" style="30" customWidth="1"/>
    <col min="11780" max="11780" width="13.5703125" style="30" bestFit="1" customWidth="1"/>
    <col min="11781" max="11781" width="3.42578125" style="30" bestFit="1" customWidth="1"/>
    <col min="11782" max="11782" width="19.5703125" style="30" bestFit="1" customWidth="1"/>
    <col min="11783" max="11783" width="3.85546875" style="30" customWidth="1"/>
    <col min="11784" max="11784" width="3.7109375" style="30" customWidth="1"/>
    <col min="11785" max="11785" width="8.7109375" style="30" customWidth="1"/>
    <col min="11786" max="11786" width="4.28515625" style="30" customWidth="1"/>
    <col min="11787" max="11787" width="5" style="30" bestFit="1" customWidth="1"/>
    <col min="11788" max="11788" width="2" style="30" customWidth="1"/>
    <col min="11789" max="11792" width="9.7109375" style="30" customWidth="1"/>
    <col min="11793" max="11793" width="12.28515625" style="30" customWidth="1"/>
    <col min="11794" max="11794" width="29" style="30" customWidth="1"/>
    <col min="11795" max="11795" width="14.28515625" style="30" customWidth="1"/>
    <col min="11796" max="12031" width="7.28515625" style="30"/>
    <col min="12032" max="12032" width="2.7109375" style="30" bestFit="1" customWidth="1"/>
    <col min="12033" max="12033" width="5.42578125" style="30" bestFit="1" customWidth="1"/>
    <col min="12034" max="12034" width="5.28515625" style="30" bestFit="1" customWidth="1"/>
    <col min="12035" max="12035" width="6.28515625" style="30" customWidth="1"/>
    <col min="12036" max="12036" width="13.5703125" style="30" bestFit="1" customWidth="1"/>
    <col min="12037" max="12037" width="3.42578125" style="30" bestFit="1" customWidth="1"/>
    <col min="12038" max="12038" width="19.5703125" style="30" bestFit="1" customWidth="1"/>
    <col min="12039" max="12039" width="3.85546875" style="30" customWidth="1"/>
    <col min="12040" max="12040" width="3.7109375" style="30" customWidth="1"/>
    <col min="12041" max="12041" width="8.7109375" style="30" customWidth="1"/>
    <col min="12042" max="12042" width="4.28515625" style="30" customWidth="1"/>
    <col min="12043" max="12043" width="5" style="30" bestFit="1" customWidth="1"/>
    <col min="12044" max="12044" width="2" style="30" customWidth="1"/>
    <col min="12045" max="12048" width="9.7109375" style="30" customWidth="1"/>
    <col min="12049" max="12049" width="12.28515625" style="30" customWidth="1"/>
    <col min="12050" max="12050" width="29" style="30" customWidth="1"/>
    <col min="12051" max="12051" width="14.28515625" style="30" customWidth="1"/>
    <col min="12052" max="12287" width="7.28515625" style="30"/>
    <col min="12288" max="12288" width="2.7109375" style="30" bestFit="1" customWidth="1"/>
    <col min="12289" max="12289" width="5.42578125" style="30" bestFit="1" customWidth="1"/>
    <col min="12290" max="12290" width="5.28515625" style="30" bestFit="1" customWidth="1"/>
    <col min="12291" max="12291" width="6.28515625" style="30" customWidth="1"/>
    <col min="12292" max="12292" width="13.5703125" style="30" bestFit="1" customWidth="1"/>
    <col min="12293" max="12293" width="3.42578125" style="30" bestFit="1" customWidth="1"/>
    <col min="12294" max="12294" width="19.5703125" style="30" bestFit="1" customWidth="1"/>
    <col min="12295" max="12295" width="3.85546875" style="30" customWidth="1"/>
    <col min="12296" max="12296" width="3.7109375" style="30" customWidth="1"/>
    <col min="12297" max="12297" width="8.7109375" style="30" customWidth="1"/>
    <col min="12298" max="12298" width="4.28515625" style="30" customWidth="1"/>
    <col min="12299" max="12299" width="5" style="30" bestFit="1" customWidth="1"/>
    <col min="12300" max="12300" width="2" style="30" customWidth="1"/>
    <col min="12301" max="12304" width="9.7109375" style="30" customWidth="1"/>
    <col min="12305" max="12305" width="12.28515625" style="30" customWidth="1"/>
    <col min="12306" max="12306" width="29" style="30" customWidth="1"/>
    <col min="12307" max="12307" width="14.28515625" style="30" customWidth="1"/>
    <col min="12308" max="12543" width="7.28515625" style="30"/>
    <col min="12544" max="12544" width="2.7109375" style="30" bestFit="1" customWidth="1"/>
    <col min="12545" max="12545" width="5.42578125" style="30" bestFit="1" customWidth="1"/>
    <col min="12546" max="12546" width="5.28515625" style="30" bestFit="1" customWidth="1"/>
    <col min="12547" max="12547" width="6.28515625" style="30" customWidth="1"/>
    <col min="12548" max="12548" width="13.5703125" style="30" bestFit="1" customWidth="1"/>
    <col min="12549" max="12549" width="3.42578125" style="30" bestFit="1" customWidth="1"/>
    <col min="12550" max="12550" width="19.5703125" style="30" bestFit="1" customWidth="1"/>
    <col min="12551" max="12551" width="3.85546875" style="30" customWidth="1"/>
    <col min="12552" max="12552" width="3.7109375" style="30" customWidth="1"/>
    <col min="12553" max="12553" width="8.7109375" style="30" customWidth="1"/>
    <col min="12554" max="12554" width="4.28515625" style="30" customWidth="1"/>
    <col min="12555" max="12555" width="5" style="30" bestFit="1" customWidth="1"/>
    <col min="12556" max="12556" width="2" style="30" customWidth="1"/>
    <col min="12557" max="12560" width="9.7109375" style="30" customWidth="1"/>
    <col min="12561" max="12561" width="12.28515625" style="30" customWidth="1"/>
    <col min="12562" max="12562" width="29" style="30" customWidth="1"/>
    <col min="12563" max="12563" width="14.28515625" style="30" customWidth="1"/>
    <col min="12564" max="12799" width="7.28515625" style="30"/>
    <col min="12800" max="12800" width="2.7109375" style="30" bestFit="1" customWidth="1"/>
    <col min="12801" max="12801" width="5.42578125" style="30" bestFit="1" customWidth="1"/>
    <col min="12802" max="12802" width="5.28515625" style="30" bestFit="1" customWidth="1"/>
    <col min="12803" max="12803" width="6.28515625" style="30" customWidth="1"/>
    <col min="12804" max="12804" width="13.5703125" style="30" bestFit="1" customWidth="1"/>
    <col min="12805" max="12805" width="3.42578125" style="30" bestFit="1" customWidth="1"/>
    <col min="12806" max="12806" width="19.5703125" style="30" bestFit="1" customWidth="1"/>
    <col min="12807" max="12807" width="3.85546875" style="30" customWidth="1"/>
    <col min="12808" max="12808" width="3.7109375" style="30" customWidth="1"/>
    <col min="12809" max="12809" width="8.7109375" style="30" customWidth="1"/>
    <col min="12810" max="12810" width="4.28515625" style="30" customWidth="1"/>
    <col min="12811" max="12811" width="5" style="30" bestFit="1" customWidth="1"/>
    <col min="12812" max="12812" width="2" style="30" customWidth="1"/>
    <col min="12813" max="12816" width="9.7109375" style="30" customWidth="1"/>
    <col min="12817" max="12817" width="12.28515625" style="30" customWidth="1"/>
    <col min="12818" max="12818" width="29" style="30" customWidth="1"/>
    <col min="12819" max="12819" width="14.28515625" style="30" customWidth="1"/>
    <col min="12820" max="13055" width="7.28515625" style="30"/>
    <col min="13056" max="13056" width="2.7109375" style="30" bestFit="1" customWidth="1"/>
    <col min="13057" max="13057" width="5.42578125" style="30" bestFit="1" customWidth="1"/>
    <col min="13058" max="13058" width="5.28515625" style="30" bestFit="1" customWidth="1"/>
    <col min="13059" max="13059" width="6.28515625" style="30" customWidth="1"/>
    <col min="13060" max="13060" width="13.5703125" style="30" bestFit="1" customWidth="1"/>
    <col min="13061" max="13061" width="3.42578125" style="30" bestFit="1" customWidth="1"/>
    <col min="13062" max="13062" width="19.5703125" style="30" bestFit="1" customWidth="1"/>
    <col min="13063" max="13063" width="3.85546875" style="30" customWidth="1"/>
    <col min="13064" max="13064" width="3.7109375" style="30" customWidth="1"/>
    <col min="13065" max="13065" width="8.7109375" style="30" customWidth="1"/>
    <col min="13066" max="13066" width="4.28515625" style="30" customWidth="1"/>
    <col min="13067" max="13067" width="5" style="30" bestFit="1" customWidth="1"/>
    <col min="13068" max="13068" width="2" style="30" customWidth="1"/>
    <col min="13069" max="13072" width="9.7109375" style="30" customWidth="1"/>
    <col min="13073" max="13073" width="12.28515625" style="30" customWidth="1"/>
    <col min="13074" max="13074" width="29" style="30" customWidth="1"/>
    <col min="13075" max="13075" width="14.28515625" style="30" customWidth="1"/>
    <col min="13076" max="13311" width="7.28515625" style="30"/>
    <col min="13312" max="13312" width="2.7109375" style="30" bestFit="1" customWidth="1"/>
    <col min="13313" max="13313" width="5.42578125" style="30" bestFit="1" customWidth="1"/>
    <col min="13314" max="13314" width="5.28515625" style="30" bestFit="1" customWidth="1"/>
    <col min="13315" max="13315" width="6.28515625" style="30" customWidth="1"/>
    <col min="13316" max="13316" width="13.5703125" style="30" bestFit="1" customWidth="1"/>
    <col min="13317" max="13317" width="3.42578125" style="30" bestFit="1" customWidth="1"/>
    <col min="13318" max="13318" width="19.5703125" style="30" bestFit="1" customWidth="1"/>
    <col min="13319" max="13319" width="3.85546875" style="30" customWidth="1"/>
    <col min="13320" max="13320" width="3.7109375" style="30" customWidth="1"/>
    <col min="13321" max="13321" width="8.7109375" style="30" customWidth="1"/>
    <col min="13322" max="13322" width="4.28515625" style="30" customWidth="1"/>
    <col min="13323" max="13323" width="5" style="30" bestFit="1" customWidth="1"/>
    <col min="13324" max="13324" width="2" style="30" customWidth="1"/>
    <col min="13325" max="13328" width="9.7109375" style="30" customWidth="1"/>
    <col min="13329" max="13329" width="12.28515625" style="30" customWidth="1"/>
    <col min="13330" max="13330" width="29" style="30" customWidth="1"/>
    <col min="13331" max="13331" width="14.28515625" style="30" customWidth="1"/>
    <col min="13332" max="13567" width="7.28515625" style="30"/>
    <col min="13568" max="13568" width="2.7109375" style="30" bestFit="1" customWidth="1"/>
    <col min="13569" max="13569" width="5.42578125" style="30" bestFit="1" customWidth="1"/>
    <col min="13570" max="13570" width="5.28515625" style="30" bestFit="1" customWidth="1"/>
    <col min="13571" max="13571" width="6.28515625" style="30" customWidth="1"/>
    <col min="13572" max="13572" width="13.5703125" style="30" bestFit="1" customWidth="1"/>
    <col min="13573" max="13573" width="3.42578125" style="30" bestFit="1" customWidth="1"/>
    <col min="13574" max="13574" width="19.5703125" style="30" bestFit="1" customWidth="1"/>
    <col min="13575" max="13575" width="3.85546875" style="30" customWidth="1"/>
    <col min="13576" max="13576" width="3.7109375" style="30" customWidth="1"/>
    <col min="13577" max="13577" width="8.7109375" style="30" customWidth="1"/>
    <col min="13578" max="13578" width="4.28515625" style="30" customWidth="1"/>
    <col min="13579" max="13579" width="5" style="30" bestFit="1" customWidth="1"/>
    <col min="13580" max="13580" width="2" style="30" customWidth="1"/>
    <col min="13581" max="13584" width="9.7109375" style="30" customWidth="1"/>
    <col min="13585" max="13585" width="12.28515625" style="30" customWidth="1"/>
    <col min="13586" max="13586" width="29" style="30" customWidth="1"/>
    <col min="13587" max="13587" width="14.28515625" style="30" customWidth="1"/>
    <col min="13588" max="13823" width="7.28515625" style="30"/>
    <col min="13824" max="13824" width="2.7109375" style="30" bestFit="1" customWidth="1"/>
    <col min="13825" max="13825" width="5.42578125" style="30" bestFit="1" customWidth="1"/>
    <col min="13826" max="13826" width="5.28515625" style="30" bestFit="1" customWidth="1"/>
    <col min="13827" max="13827" width="6.28515625" style="30" customWidth="1"/>
    <col min="13828" max="13828" width="13.5703125" style="30" bestFit="1" customWidth="1"/>
    <col min="13829" max="13829" width="3.42578125" style="30" bestFit="1" customWidth="1"/>
    <col min="13830" max="13830" width="19.5703125" style="30" bestFit="1" customWidth="1"/>
    <col min="13831" max="13831" width="3.85546875" style="30" customWidth="1"/>
    <col min="13832" max="13832" width="3.7109375" style="30" customWidth="1"/>
    <col min="13833" max="13833" width="8.7109375" style="30" customWidth="1"/>
    <col min="13834" max="13834" width="4.28515625" style="30" customWidth="1"/>
    <col min="13835" max="13835" width="5" style="30" bestFit="1" customWidth="1"/>
    <col min="13836" max="13836" width="2" style="30" customWidth="1"/>
    <col min="13837" max="13840" width="9.7109375" style="30" customWidth="1"/>
    <col min="13841" max="13841" width="12.28515625" style="30" customWidth="1"/>
    <col min="13842" max="13842" width="29" style="30" customWidth="1"/>
    <col min="13843" max="13843" width="14.28515625" style="30" customWidth="1"/>
    <col min="13844" max="14079" width="7.28515625" style="30"/>
    <col min="14080" max="14080" width="2.7109375" style="30" bestFit="1" customWidth="1"/>
    <col min="14081" max="14081" width="5.42578125" style="30" bestFit="1" customWidth="1"/>
    <col min="14082" max="14082" width="5.28515625" style="30" bestFit="1" customWidth="1"/>
    <col min="14083" max="14083" width="6.28515625" style="30" customWidth="1"/>
    <col min="14084" max="14084" width="13.5703125" style="30" bestFit="1" customWidth="1"/>
    <col min="14085" max="14085" width="3.42578125" style="30" bestFit="1" customWidth="1"/>
    <col min="14086" max="14086" width="19.5703125" style="30" bestFit="1" customWidth="1"/>
    <col min="14087" max="14087" width="3.85546875" style="30" customWidth="1"/>
    <col min="14088" max="14088" width="3.7109375" style="30" customWidth="1"/>
    <col min="14089" max="14089" width="8.7109375" style="30" customWidth="1"/>
    <col min="14090" max="14090" width="4.28515625" style="30" customWidth="1"/>
    <col min="14091" max="14091" width="5" style="30" bestFit="1" customWidth="1"/>
    <col min="14092" max="14092" width="2" style="30" customWidth="1"/>
    <col min="14093" max="14096" width="9.7109375" style="30" customWidth="1"/>
    <col min="14097" max="14097" width="12.28515625" style="30" customWidth="1"/>
    <col min="14098" max="14098" width="29" style="30" customWidth="1"/>
    <col min="14099" max="14099" width="14.28515625" style="30" customWidth="1"/>
    <col min="14100" max="14335" width="7.28515625" style="30"/>
    <col min="14336" max="14336" width="2.7109375" style="30" bestFit="1" customWidth="1"/>
    <col min="14337" max="14337" width="5.42578125" style="30" bestFit="1" customWidth="1"/>
    <col min="14338" max="14338" width="5.28515625" style="30" bestFit="1" customWidth="1"/>
    <col min="14339" max="14339" width="6.28515625" style="30" customWidth="1"/>
    <col min="14340" max="14340" width="13.5703125" style="30" bestFit="1" customWidth="1"/>
    <col min="14341" max="14341" width="3.42578125" style="30" bestFit="1" customWidth="1"/>
    <col min="14342" max="14342" width="19.5703125" style="30" bestFit="1" customWidth="1"/>
    <col min="14343" max="14343" width="3.85546875" style="30" customWidth="1"/>
    <col min="14344" max="14344" width="3.7109375" style="30" customWidth="1"/>
    <col min="14345" max="14345" width="8.7109375" style="30" customWidth="1"/>
    <col min="14346" max="14346" width="4.28515625" style="30" customWidth="1"/>
    <col min="14347" max="14347" width="5" style="30" bestFit="1" customWidth="1"/>
    <col min="14348" max="14348" width="2" style="30" customWidth="1"/>
    <col min="14349" max="14352" width="9.7109375" style="30" customWidth="1"/>
    <col min="14353" max="14353" width="12.28515625" style="30" customWidth="1"/>
    <col min="14354" max="14354" width="29" style="30" customWidth="1"/>
    <col min="14355" max="14355" width="14.28515625" style="30" customWidth="1"/>
    <col min="14356" max="14591" width="7.28515625" style="30"/>
    <col min="14592" max="14592" width="2.7109375" style="30" bestFit="1" customWidth="1"/>
    <col min="14593" max="14593" width="5.42578125" style="30" bestFit="1" customWidth="1"/>
    <col min="14594" max="14594" width="5.28515625" style="30" bestFit="1" customWidth="1"/>
    <col min="14595" max="14595" width="6.28515625" style="30" customWidth="1"/>
    <col min="14596" max="14596" width="13.5703125" style="30" bestFit="1" customWidth="1"/>
    <col min="14597" max="14597" width="3.42578125" style="30" bestFit="1" customWidth="1"/>
    <col min="14598" max="14598" width="19.5703125" style="30" bestFit="1" customWidth="1"/>
    <col min="14599" max="14599" width="3.85546875" style="30" customWidth="1"/>
    <col min="14600" max="14600" width="3.7109375" style="30" customWidth="1"/>
    <col min="14601" max="14601" width="8.7109375" style="30" customWidth="1"/>
    <col min="14602" max="14602" width="4.28515625" style="30" customWidth="1"/>
    <col min="14603" max="14603" width="5" style="30" bestFit="1" customWidth="1"/>
    <col min="14604" max="14604" width="2" style="30" customWidth="1"/>
    <col min="14605" max="14608" width="9.7109375" style="30" customWidth="1"/>
    <col min="14609" max="14609" width="12.28515625" style="30" customWidth="1"/>
    <col min="14610" max="14610" width="29" style="30" customWidth="1"/>
    <col min="14611" max="14611" width="14.28515625" style="30" customWidth="1"/>
    <col min="14612" max="14847" width="7.28515625" style="30"/>
    <col min="14848" max="14848" width="2.7109375" style="30" bestFit="1" customWidth="1"/>
    <col min="14849" max="14849" width="5.42578125" style="30" bestFit="1" customWidth="1"/>
    <col min="14850" max="14850" width="5.28515625" style="30" bestFit="1" customWidth="1"/>
    <col min="14851" max="14851" width="6.28515625" style="30" customWidth="1"/>
    <col min="14852" max="14852" width="13.5703125" style="30" bestFit="1" customWidth="1"/>
    <col min="14853" max="14853" width="3.42578125" style="30" bestFit="1" customWidth="1"/>
    <col min="14854" max="14854" width="19.5703125" style="30" bestFit="1" customWidth="1"/>
    <col min="14855" max="14855" width="3.85546875" style="30" customWidth="1"/>
    <col min="14856" max="14856" width="3.7109375" style="30" customWidth="1"/>
    <col min="14857" max="14857" width="8.7109375" style="30" customWidth="1"/>
    <col min="14858" max="14858" width="4.28515625" style="30" customWidth="1"/>
    <col min="14859" max="14859" width="5" style="30" bestFit="1" customWidth="1"/>
    <col min="14860" max="14860" width="2" style="30" customWidth="1"/>
    <col min="14861" max="14864" width="9.7109375" style="30" customWidth="1"/>
    <col min="14865" max="14865" width="12.28515625" style="30" customWidth="1"/>
    <col min="14866" max="14866" width="29" style="30" customWidth="1"/>
    <col min="14867" max="14867" width="14.28515625" style="30" customWidth="1"/>
    <col min="14868" max="15103" width="7.28515625" style="30"/>
    <col min="15104" max="15104" width="2.7109375" style="30" bestFit="1" customWidth="1"/>
    <col min="15105" max="15105" width="5.42578125" style="30" bestFit="1" customWidth="1"/>
    <col min="15106" max="15106" width="5.28515625" style="30" bestFit="1" customWidth="1"/>
    <col min="15107" max="15107" width="6.28515625" style="30" customWidth="1"/>
    <col min="15108" max="15108" width="13.5703125" style="30" bestFit="1" customWidth="1"/>
    <col min="15109" max="15109" width="3.42578125" style="30" bestFit="1" customWidth="1"/>
    <col min="15110" max="15110" width="19.5703125" style="30" bestFit="1" customWidth="1"/>
    <col min="15111" max="15111" width="3.85546875" style="30" customWidth="1"/>
    <col min="15112" max="15112" width="3.7109375" style="30" customWidth="1"/>
    <col min="15113" max="15113" width="8.7109375" style="30" customWidth="1"/>
    <col min="15114" max="15114" width="4.28515625" style="30" customWidth="1"/>
    <col min="15115" max="15115" width="5" style="30" bestFit="1" customWidth="1"/>
    <col min="15116" max="15116" width="2" style="30" customWidth="1"/>
    <col min="15117" max="15120" width="9.7109375" style="30" customWidth="1"/>
    <col min="15121" max="15121" width="12.28515625" style="30" customWidth="1"/>
    <col min="15122" max="15122" width="29" style="30" customWidth="1"/>
    <col min="15123" max="15123" width="14.28515625" style="30" customWidth="1"/>
    <col min="15124" max="15359" width="7.28515625" style="30"/>
    <col min="15360" max="15360" width="2.7109375" style="30" bestFit="1" customWidth="1"/>
    <col min="15361" max="15361" width="5.42578125" style="30" bestFit="1" customWidth="1"/>
    <col min="15362" max="15362" width="5.28515625" style="30" bestFit="1" customWidth="1"/>
    <col min="15363" max="15363" width="6.28515625" style="30" customWidth="1"/>
    <col min="15364" max="15364" width="13.5703125" style="30" bestFit="1" customWidth="1"/>
    <col min="15365" max="15365" width="3.42578125" style="30" bestFit="1" customWidth="1"/>
    <col min="15366" max="15366" width="19.5703125" style="30" bestFit="1" customWidth="1"/>
    <col min="15367" max="15367" width="3.85546875" style="30" customWidth="1"/>
    <col min="15368" max="15368" width="3.7109375" style="30" customWidth="1"/>
    <col min="15369" max="15369" width="8.7109375" style="30" customWidth="1"/>
    <col min="15370" max="15370" width="4.28515625" style="30" customWidth="1"/>
    <col min="15371" max="15371" width="5" style="30" bestFit="1" customWidth="1"/>
    <col min="15372" max="15372" width="2" style="30" customWidth="1"/>
    <col min="15373" max="15376" width="9.7109375" style="30" customWidth="1"/>
    <col min="15377" max="15377" width="12.28515625" style="30" customWidth="1"/>
    <col min="15378" max="15378" width="29" style="30" customWidth="1"/>
    <col min="15379" max="15379" width="14.28515625" style="30" customWidth="1"/>
    <col min="15380" max="15615" width="7.28515625" style="30"/>
    <col min="15616" max="15616" width="2.7109375" style="30" bestFit="1" customWidth="1"/>
    <col min="15617" max="15617" width="5.42578125" style="30" bestFit="1" customWidth="1"/>
    <col min="15618" max="15618" width="5.28515625" style="30" bestFit="1" customWidth="1"/>
    <col min="15619" max="15619" width="6.28515625" style="30" customWidth="1"/>
    <col min="15620" max="15620" width="13.5703125" style="30" bestFit="1" customWidth="1"/>
    <col min="15621" max="15621" width="3.42578125" style="30" bestFit="1" customWidth="1"/>
    <col min="15622" max="15622" width="19.5703125" style="30" bestFit="1" customWidth="1"/>
    <col min="15623" max="15623" width="3.85546875" style="30" customWidth="1"/>
    <col min="15624" max="15624" width="3.7109375" style="30" customWidth="1"/>
    <col min="15625" max="15625" width="8.7109375" style="30" customWidth="1"/>
    <col min="15626" max="15626" width="4.28515625" style="30" customWidth="1"/>
    <col min="15627" max="15627" width="5" style="30" bestFit="1" customWidth="1"/>
    <col min="15628" max="15628" width="2" style="30" customWidth="1"/>
    <col min="15629" max="15632" width="9.7109375" style="30" customWidth="1"/>
    <col min="15633" max="15633" width="12.28515625" style="30" customWidth="1"/>
    <col min="15634" max="15634" width="29" style="30" customWidth="1"/>
    <col min="15635" max="15635" width="14.28515625" style="30" customWidth="1"/>
    <col min="15636" max="15871" width="7.28515625" style="30"/>
    <col min="15872" max="15872" width="2.7109375" style="30" bestFit="1" customWidth="1"/>
    <col min="15873" max="15873" width="5.42578125" style="30" bestFit="1" customWidth="1"/>
    <col min="15874" max="15874" width="5.28515625" style="30" bestFit="1" customWidth="1"/>
    <col min="15875" max="15875" width="6.28515625" style="30" customWidth="1"/>
    <col min="15876" max="15876" width="13.5703125" style="30" bestFit="1" customWidth="1"/>
    <col min="15877" max="15877" width="3.42578125" style="30" bestFit="1" customWidth="1"/>
    <col min="15878" max="15878" width="19.5703125" style="30" bestFit="1" customWidth="1"/>
    <col min="15879" max="15879" width="3.85546875" style="30" customWidth="1"/>
    <col min="15880" max="15880" width="3.7109375" style="30" customWidth="1"/>
    <col min="15881" max="15881" width="8.7109375" style="30" customWidth="1"/>
    <col min="15882" max="15882" width="4.28515625" style="30" customWidth="1"/>
    <col min="15883" max="15883" width="5" style="30" bestFit="1" customWidth="1"/>
    <col min="15884" max="15884" width="2" style="30" customWidth="1"/>
    <col min="15885" max="15888" width="9.7109375" style="30" customWidth="1"/>
    <col min="15889" max="15889" width="12.28515625" style="30" customWidth="1"/>
    <col min="15890" max="15890" width="29" style="30" customWidth="1"/>
    <col min="15891" max="15891" width="14.28515625" style="30" customWidth="1"/>
    <col min="15892" max="16127" width="7.28515625" style="30"/>
    <col min="16128" max="16128" width="2.7109375" style="30" bestFit="1" customWidth="1"/>
    <col min="16129" max="16129" width="5.42578125" style="30" bestFit="1" customWidth="1"/>
    <col min="16130" max="16130" width="5.28515625" style="30" bestFit="1" customWidth="1"/>
    <col min="16131" max="16131" width="6.28515625" style="30" customWidth="1"/>
    <col min="16132" max="16132" width="13.5703125" style="30" bestFit="1" customWidth="1"/>
    <col min="16133" max="16133" width="3.42578125" style="30" bestFit="1" customWidth="1"/>
    <col min="16134" max="16134" width="19.5703125" style="30" bestFit="1" customWidth="1"/>
    <col min="16135" max="16135" width="3.85546875" style="30" customWidth="1"/>
    <col min="16136" max="16136" width="3.7109375" style="30" customWidth="1"/>
    <col min="16137" max="16137" width="8.7109375" style="30" customWidth="1"/>
    <col min="16138" max="16138" width="4.28515625" style="30" customWidth="1"/>
    <col min="16139" max="16139" width="5" style="30" bestFit="1" customWidth="1"/>
    <col min="16140" max="16140" width="2" style="30" customWidth="1"/>
    <col min="16141" max="16144" width="9.7109375" style="30" customWidth="1"/>
    <col min="16145" max="16145" width="12.28515625" style="30" customWidth="1"/>
    <col min="16146" max="16146" width="29" style="30" customWidth="1"/>
    <col min="16147" max="16147" width="14.28515625" style="30" customWidth="1"/>
    <col min="16148" max="16384" width="7.28515625" style="30"/>
  </cols>
  <sheetData>
    <row r="1" spans="1:19" s="151" customFormat="1" ht="45" customHeight="1" x14ac:dyDescent="0.2">
      <c r="A1" s="65" t="s">
        <v>1619</v>
      </c>
      <c r="B1" s="65" t="s">
        <v>1620</v>
      </c>
      <c r="C1" s="65" t="s">
        <v>1577</v>
      </c>
      <c r="D1" s="65" t="s">
        <v>1621</v>
      </c>
      <c r="E1" s="66" t="s">
        <v>1622</v>
      </c>
      <c r="F1" s="65" t="s">
        <v>1623</v>
      </c>
      <c r="G1" s="65" t="s">
        <v>1624</v>
      </c>
      <c r="H1" s="65" t="s">
        <v>1625</v>
      </c>
      <c r="I1" s="65" t="s">
        <v>1626</v>
      </c>
      <c r="J1" s="65" t="s">
        <v>1627</v>
      </c>
      <c r="K1" s="67" t="s">
        <v>1628</v>
      </c>
      <c r="L1" s="68" t="s">
        <v>1629</v>
      </c>
      <c r="M1" s="65" t="s">
        <v>1630</v>
      </c>
      <c r="N1" s="69" t="s">
        <v>1631</v>
      </c>
      <c r="O1" s="69" t="s">
        <v>1632</v>
      </c>
      <c r="P1" s="69" t="s">
        <v>1633</v>
      </c>
      <c r="Q1" s="69" t="s">
        <v>1634</v>
      </c>
      <c r="R1" s="123" t="s">
        <v>1635</v>
      </c>
      <c r="S1" s="34"/>
    </row>
    <row r="2" spans="1:19" ht="11.25" x14ac:dyDescent="0.2">
      <c r="A2" s="24" t="s">
        <v>443</v>
      </c>
      <c r="B2" s="2" t="s">
        <v>1065</v>
      </c>
      <c r="C2" s="57">
        <v>1</v>
      </c>
      <c r="D2" s="2">
        <v>1200</v>
      </c>
      <c r="E2" s="3" t="s">
        <v>1066</v>
      </c>
      <c r="F2" s="2" t="s">
        <v>1067</v>
      </c>
      <c r="G2" s="2" t="s">
        <v>8</v>
      </c>
      <c r="H2" s="2" t="s">
        <v>1068</v>
      </c>
      <c r="I2" s="2">
        <v>3</v>
      </c>
      <c r="J2" s="27" t="s">
        <v>1069</v>
      </c>
      <c r="K2" s="73">
        <v>153</v>
      </c>
      <c r="L2" s="72">
        <v>11.9</v>
      </c>
      <c r="M2" s="2">
        <v>1991</v>
      </c>
      <c r="N2" s="122" t="s">
        <v>12</v>
      </c>
      <c r="O2" s="6" t="s">
        <v>12</v>
      </c>
      <c r="P2" s="29" t="s">
        <v>12</v>
      </c>
      <c r="Q2" s="7" t="s">
        <v>12</v>
      </c>
      <c r="R2" s="8"/>
      <c r="S2" s="34"/>
    </row>
    <row r="3" spans="1:19" ht="11.25" x14ac:dyDescent="0.2">
      <c r="A3" s="24" t="s">
        <v>443</v>
      </c>
      <c r="B3" s="2" t="s">
        <v>1070</v>
      </c>
      <c r="C3" s="57">
        <v>2</v>
      </c>
      <c r="D3" s="2">
        <v>1200</v>
      </c>
      <c r="E3" s="3" t="s">
        <v>1071</v>
      </c>
      <c r="F3" s="2" t="s">
        <v>1072</v>
      </c>
      <c r="G3" s="2" t="s">
        <v>8</v>
      </c>
      <c r="H3" s="2" t="s">
        <v>1068</v>
      </c>
      <c r="I3" s="2">
        <v>3</v>
      </c>
      <c r="J3" s="27" t="s">
        <v>1069</v>
      </c>
      <c r="K3" s="73">
        <v>153</v>
      </c>
      <c r="L3" s="72">
        <v>11.9</v>
      </c>
      <c r="M3" s="2">
        <v>1991</v>
      </c>
      <c r="N3" s="122" t="s">
        <v>12</v>
      </c>
      <c r="O3" s="6" t="s">
        <v>12</v>
      </c>
      <c r="P3" s="29" t="s">
        <v>12</v>
      </c>
      <c r="Q3" s="7" t="s">
        <v>12</v>
      </c>
      <c r="R3" s="8"/>
      <c r="S3" s="34"/>
    </row>
    <row r="4" spans="1:19" ht="11.25" x14ac:dyDescent="0.2">
      <c r="A4" s="24" t="s">
        <v>443</v>
      </c>
      <c r="B4" s="2" t="s">
        <v>1075</v>
      </c>
      <c r="C4" s="57">
        <v>3</v>
      </c>
      <c r="D4" s="2">
        <v>2101</v>
      </c>
      <c r="E4" s="3" t="s">
        <v>1076</v>
      </c>
      <c r="F4" s="2" t="s">
        <v>1077</v>
      </c>
      <c r="G4" s="2" t="s">
        <v>26</v>
      </c>
      <c r="H4" s="2" t="s">
        <v>1078</v>
      </c>
      <c r="I4" s="2">
        <v>22</v>
      </c>
      <c r="J4" s="27" t="s">
        <v>10</v>
      </c>
      <c r="K4" s="73">
        <v>547.64</v>
      </c>
      <c r="L4" s="72">
        <v>11.5</v>
      </c>
      <c r="M4" s="2">
        <v>1996</v>
      </c>
      <c r="N4" s="122" t="s">
        <v>12</v>
      </c>
      <c r="O4" s="6" t="s">
        <v>12</v>
      </c>
      <c r="P4" s="29" t="s">
        <v>12</v>
      </c>
      <c r="Q4" s="7" t="s">
        <v>12</v>
      </c>
      <c r="R4" s="8"/>
      <c r="S4" s="34"/>
    </row>
    <row r="5" spans="1:19" ht="11.25" x14ac:dyDescent="0.2">
      <c r="A5" s="24" t="s">
        <v>443</v>
      </c>
      <c r="B5" s="2" t="s">
        <v>1079</v>
      </c>
      <c r="C5" s="57">
        <v>4</v>
      </c>
      <c r="D5" s="2">
        <v>2101</v>
      </c>
      <c r="E5" s="3" t="s">
        <v>1080</v>
      </c>
      <c r="F5" s="2" t="s">
        <v>1081</v>
      </c>
      <c r="G5" s="2" t="s">
        <v>26</v>
      </c>
      <c r="H5" s="2" t="s">
        <v>1078</v>
      </c>
      <c r="I5" s="2">
        <v>22</v>
      </c>
      <c r="J5" s="27" t="s">
        <v>10</v>
      </c>
      <c r="K5" s="73">
        <v>547.64</v>
      </c>
      <c r="L5" s="72">
        <v>12.5</v>
      </c>
      <c r="M5" s="2">
        <v>1996</v>
      </c>
      <c r="N5" s="122" t="s">
        <v>12</v>
      </c>
      <c r="O5" s="6" t="s">
        <v>12</v>
      </c>
      <c r="P5" s="29" t="s">
        <v>12</v>
      </c>
      <c r="Q5" s="7" t="s">
        <v>12</v>
      </c>
      <c r="R5" s="8"/>
      <c r="S5" s="34"/>
    </row>
    <row r="6" spans="1:19" ht="11.25" x14ac:dyDescent="0.2">
      <c r="A6" s="24" t="s">
        <v>443</v>
      </c>
      <c r="B6" s="2" t="s">
        <v>1075</v>
      </c>
      <c r="C6" s="57">
        <v>5</v>
      </c>
      <c r="D6" s="2">
        <v>3370</v>
      </c>
      <c r="E6" s="3" t="s">
        <v>1082</v>
      </c>
      <c r="F6" s="2" t="s">
        <v>1083</v>
      </c>
      <c r="G6" s="2" t="s">
        <v>8</v>
      </c>
      <c r="H6" s="2" t="s">
        <v>1084</v>
      </c>
      <c r="I6" s="2">
        <v>1</v>
      </c>
      <c r="J6" s="27" t="s">
        <v>10</v>
      </c>
      <c r="K6" s="73">
        <v>8.5</v>
      </c>
      <c r="L6" s="72">
        <v>26.2</v>
      </c>
      <c r="M6" s="2">
        <v>1996</v>
      </c>
      <c r="N6" s="122" t="s">
        <v>11</v>
      </c>
      <c r="O6" s="6" t="s">
        <v>11</v>
      </c>
      <c r="P6" s="29" t="s">
        <v>11</v>
      </c>
      <c r="Q6" s="7" t="s">
        <v>11</v>
      </c>
      <c r="R6" s="8"/>
      <c r="S6" s="34"/>
    </row>
    <row r="7" spans="1:19" ht="11.25" x14ac:dyDescent="0.2">
      <c r="A7" s="24" t="s">
        <v>443</v>
      </c>
      <c r="B7" s="2" t="s">
        <v>1075</v>
      </c>
      <c r="C7" s="57">
        <v>6</v>
      </c>
      <c r="D7" s="2">
        <v>4274</v>
      </c>
      <c r="E7" s="3" t="s">
        <v>1085</v>
      </c>
      <c r="F7" s="2" t="s">
        <v>1086</v>
      </c>
      <c r="G7" s="2" t="s">
        <v>22</v>
      </c>
      <c r="H7" s="2" t="s">
        <v>1087</v>
      </c>
      <c r="I7" s="2">
        <v>4</v>
      </c>
      <c r="J7" s="27" t="s">
        <v>10</v>
      </c>
      <c r="K7" s="73">
        <v>62.6</v>
      </c>
      <c r="L7" s="72">
        <v>8.1</v>
      </c>
      <c r="M7" s="2">
        <v>1996</v>
      </c>
      <c r="N7" s="122" t="s">
        <v>12</v>
      </c>
      <c r="O7" s="6" t="s">
        <v>12</v>
      </c>
      <c r="P7" s="29" t="s">
        <v>12</v>
      </c>
      <c r="Q7" s="7" t="s">
        <v>12</v>
      </c>
      <c r="R7" s="8"/>
      <c r="S7" s="34"/>
    </row>
    <row r="8" spans="1:19" ht="11.25" x14ac:dyDescent="0.2">
      <c r="A8" s="24" t="s">
        <v>443</v>
      </c>
      <c r="B8" s="2" t="s">
        <v>1075</v>
      </c>
      <c r="C8" s="57">
        <v>7</v>
      </c>
      <c r="D8" s="2">
        <v>4977</v>
      </c>
      <c r="E8" s="3" t="s">
        <v>1088</v>
      </c>
      <c r="F8" s="2" t="s">
        <v>1083</v>
      </c>
      <c r="G8" s="2" t="s">
        <v>22</v>
      </c>
      <c r="H8" s="2" t="s">
        <v>1089</v>
      </c>
      <c r="I8" s="2">
        <v>5</v>
      </c>
      <c r="J8" s="27" t="s">
        <v>10</v>
      </c>
      <c r="K8" s="73">
        <v>81.8</v>
      </c>
      <c r="L8" s="72">
        <v>8.1</v>
      </c>
      <c r="M8" s="2">
        <v>1996</v>
      </c>
      <c r="N8" s="122" t="s">
        <v>12</v>
      </c>
      <c r="O8" s="6" t="s">
        <v>12</v>
      </c>
      <c r="P8" s="29" t="s">
        <v>12</v>
      </c>
      <c r="Q8" s="7" t="s">
        <v>12</v>
      </c>
      <c r="R8" s="8"/>
      <c r="S8" s="34"/>
    </row>
    <row r="9" spans="1:19" ht="11.25" x14ac:dyDescent="0.2">
      <c r="A9" s="24" t="s">
        <v>443</v>
      </c>
      <c r="B9" s="2" t="s">
        <v>1075</v>
      </c>
      <c r="C9" s="57">
        <v>8</v>
      </c>
      <c r="D9" s="2">
        <v>6870</v>
      </c>
      <c r="E9" s="3" t="s">
        <v>1090</v>
      </c>
      <c r="F9" s="2" t="s">
        <v>1091</v>
      </c>
      <c r="G9" s="2" t="s">
        <v>22</v>
      </c>
      <c r="H9" s="2" t="s">
        <v>1092</v>
      </c>
      <c r="I9" s="2">
        <v>5</v>
      </c>
      <c r="J9" s="27" t="s">
        <v>10</v>
      </c>
      <c r="K9" s="73">
        <v>81.400000000000006</v>
      </c>
      <c r="L9" s="72">
        <v>8.1</v>
      </c>
      <c r="M9" s="2">
        <v>1996</v>
      </c>
      <c r="N9" s="122" t="s">
        <v>12</v>
      </c>
      <c r="O9" s="6" t="s">
        <v>12</v>
      </c>
      <c r="P9" s="29" t="s">
        <v>12</v>
      </c>
      <c r="Q9" s="7" t="s">
        <v>12</v>
      </c>
      <c r="R9" s="8"/>
      <c r="S9" s="34"/>
    </row>
    <row r="10" spans="1:19" ht="11.25" x14ac:dyDescent="0.2">
      <c r="A10" s="24" t="s">
        <v>443</v>
      </c>
      <c r="B10" s="2" t="s">
        <v>1075</v>
      </c>
      <c r="C10" s="57">
        <v>9</v>
      </c>
      <c r="D10" s="2">
        <v>8795</v>
      </c>
      <c r="E10" s="3" t="s">
        <v>1093</v>
      </c>
      <c r="F10" s="2" t="s">
        <v>1094</v>
      </c>
      <c r="G10" s="2" t="s">
        <v>22</v>
      </c>
      <c r="H10" s="2" t="s">
        <v>1095</v>
      </c>
      <c r="I10" s="2">
        <v>4</v>
      </c>
      <c r="J10" s="27" t="s">
        <v>10</v>
      </c>
      <c r="K10" s="73">
        <v>62.6</v>
      </c>
      <c r="L10" s="72">
        <v>7.6</v>
      </c>
      <c r="M10" s="2">
        <v>1996</v>
      </c>
      <c r="N10" s="122" t="s">
        <v>12</v>
      </c>
      <c r="O10" s="6" t="s">
        <v>12</v>
      </c>
      <c r="P10" s="29" t="s">
        <v>12</v>
      </c>
      <c r="Q10" s="7" t="s">
        <v>12</v>
      </c>
      <c r="R10" s="8"/>
      <c r="S10" s="34"/>
    </row>
    <row r="11" spans="1:19" ht="11.25" x14ac:dyDescent="0.2">
      <c r="A11" s="24" t="s">
        <v>443</v>
      </c>
      <c r="B11" s="2" t="s">
        <v>1075</v>
      </c>
      <c r="C11" s="57">
        <v>10</v>
      </c>
      <c r="D11" s="2">
        <v>8965</v>
      </c>
      <c r="E11" s="3" t="s">
        <v>1096</v>
      </c>
      <c r="F11" s="2" t="s">
        <v>1097</v>
      </c>
      <c r="G11" s="2" t="s">
        <v>63</v>
      </c>
      <c r="H11" s="2" t="s">
        <v>1059</v>
      </c>
      <c r="I11" s="2">
        <v>1</v>
      </c>
      <c r="J11" s="27" t="s">
        <v>10</v>
      </c>
      <c r="K11" s="73">
        <v>26.85</v>
      </c>
      <c r="L11" s="72">
        <v>12.5</v>
      </c>
      <c r="M11" s="2">
        <v>1996</v>
      </c>
      <c r="N11" s="122" t="s">
        <v>12</v>
      </c>
      <c r="O11" s="6" t="s">
        <v>12</v>
      </c>
      <c r="P11" s="29" t="s">
        <v>12</v>
      </c>
      <c r="Q11" s="7" t="s">
        <v>12</v>
      </c>
      <c r="R11" s="8"/>
      <c r="S11" s="34"/>
    </row>
    <row r="12" spans="1:19" ht="11.25" x14ac:dyDescent="0.2">
      <c r="A12" s="24" t="s">
        <v>443</v>
      </c>
      <c r="B12" s="2" t="s">
        <v>1079</v>
      </c>
      <c r="C12" s="57">
        <v>11</v>
      </c>
      <c r="D12" s="2">
        <v>8965</v>
      </c>
      <c r="E12" s="3" t="s">
        <v>1098</v>
      </c>
      <c r="F12" s="2" t="s">
        <v>1099</v>
      </c>
      <c r="G12" s="2" t="s">
        <v>63</v>
      </c>
      <c r="H12" s="2" t="s">
        <v>1059</v>
      </c>
      <c r="I12" s="2">
        <v>1</v>
      </c>
      <c r="J12" s="27" t="s">
        <v>10</v>
      </c>
      <c r="K12" s="73">
        <v>26.85</v>
      </c>
      <c r="L12" s="72">
        <v>12.5</v>
      </c>
      <c r="M12" s="2">
        <v>1996</v>
      </c>
      <c r="N12" s="122" t="s">
        <v>12</v>
      </c>
      <c r="O12" s="6" t="s">
        <v>12</v>
      </c>
      <c r="P12" s="29" t="s">
        <v>12</v>
      </c>
      <c r="Q12" s="7" t="s">
        <v>12</v>
      </c>
      <c r="R12" s="8"/>
      <c r="S12" s="34"/>
    </row>
    <row r="13" spans="1:19" ht="11.25" x14ac:dyDescent="0.2">
      <c r="A13" s="24" t="s">
        <v>1154</v>
      </c>
      <c r="B13" s="49">
        <v>65</v>
      </c>
      <c r="C13" s="57">
        <v>12</v>
      </c>
      <c r="D13" s="70">
        <v>0</v>
      </c>
      <c r="E13" s="3" t="s">
        <v>1160</v>
      </c>
      <c r="F13" s="6" t="s">
        <v>1161</v>
      </c>
      <c r="G13" s="2" t="s">
        <v>26</v>
      </c>
      <c r="H13" s="6" t="s">
        <v>1162</v>
      </c>
      <c r="I13" s="6">
        <v>14</v>
      </c>
      <c r="J13" s="6">
        <v>90</v>
      </c>
      <c r="K13" s="86">
        <v>448</v>
      </c>
      <c r="L13" s="87">
        <v>13.96</v>
      </c>
      <c r="M13" s="2">
        <v>2008</v>
      </c>
      <c r="N13" s="122" t="s">
        <v>12</v>
      </c>
      <c r="O13" s="6" t="s">
        <v>12</v>
      </c>
      <c r="P13" s="29" t="s">
        <v>12</v>
      </c>
      <c r="Q13" s="7" t="s">
        <v>11</v>
      </c>
      <c r="R13" s="8"/>
      <c r="S13" s="34"/>
    </row>
    <row r="14" spans="1:19" ht="11.25" x14ac:dyDescent="0.2">
      <c r="A14" s="24" t="s">
        <v>1154</v>
      </c>
      <c r="B14" s="49">
        <v>665</v>
      </c>
      <c r="C14" s="57">
        <v>13</v>
      </c>
      <c r="D14" s="70">
        <v>0</v>
      </c>
      <c r="E14" s="3" t="s">
        <v>1163</v>
      </c>
      <c r="F14" s="6" t="s">
        <v>1164</v>
      </c>
      <c r="G14" s="2" t="s">
        <v>26</v>
      </c>
      <c r="H14" s="6" t="s">
        <v>1162</v>
      </c>
      <c r="I14" s="6">
        <v>14</v>
      </c>
      <c r="J14" s="6">
        <v>90</v>
      </c>
      <c r="K14" s="86">
        <v>448</v>
      </c>
      <c r="L14" s="87">
        <v>13.96</v>
      </c>
      <c r="M14" s="2">
        <v>2008</v>
      </c>
      <c r="N14" s="122" t="s">
        <v>12</v>
      </c>
      <c r="O14" s="6" t="s">
        <v>12</v>
      </c>
      <c r="P14" s="29" t="s">
        <v>12</v>
      </c>
      <c r="Q14" s="7" t="s">
        <v>11</v>
      </c>
      <c r="R14" s="8"/>
      <c r="S14" s="34"/>
    </row>
    <row r="15" spans="1:19" ht="11.25" x14ac:dyDescent="0.2">
      <c r="A15" s="24" t="s">
        <v>1154</v>
      </c>
      <c r="B15" s="49">
        <v>65</v>
      </c>
      <c r="C15" s="57">
        <v>14</v>
      </c>
      <c r="D15" s="70">
        <v>580</v>
      </c>
      <c r="E15" s="41" t="s">
        <v>1329</v>
      </c>
      <c r="F15" s="6" t="s">
        <v>1059</v>
      </c>
      <c r="G15" s="24" t="s">
        <v>8</v>
      </c>
      <c r="H15" s="6" t="s">
        <v>1330</v>
      </c>
      <c r="I15" s="6">
        <v>1</v>
      </c>
      <c r="J15" s="6">
        <v>75</v>
      </c>
      <c r="K15" s="86">
        <v>13.22</v>
      </c>
      <c r="L15" s="87">
        <v>48.5</v>
      </c>
      <c r="M15" s="6">
        <v>2008</v>
      </c>
      <c r="N15" s="122" t="s">
        <v>11</v>
      </c>
      <c r="O15" s="6" t="s">
        <v>11</v>
      </c>
      <c r="P15" s="29" t="s">
        <v>11</v>
      </c>
      <c r="Q15" s="7" t="s">
        <v>11</v>
      </c>
      <c r="R15" s="8"/>
      <c r="S15" s="34"/>
    </row>
    <row r="16" spans="1:19" ht="11.25" x14ac:dyDescent="0.2">
      <c r="A16" s="24" t="s">
        <v>1154</v>
      </c>
      <c r="B16" s="49">
        <v>65</v>
      </c>
      <c r="C16" s="57">
        <v>15</v>
      </c>
      <c r="D16" s="70">
        <v>1204</v>
      </c>
      <c r="E16" s="41" t="s">
        <v>1331</v>
      </c>
      <c r="F16" s="6" t="s">
        <v>1332</v>
      </c>
      <c r="G16" s="24" t="s">
        <v>22</v>
      </c>
      <c r="H16" s="6" t="s">
        <v>1333</v>
      </c>
      <c r="I16" s="6">
        <v>2</v>
      </c>
      <c r="J16" s="6">
        <v>90</v>
      </c>
      <c r="K16" s="86">
        <v>59.6</v>
      </c>
      <c r="L16" s="87">
        <f>SUM(I16:K16)</f>
        <v>151.6</v>
      </c>
      <c r="M16" s="6">
        <v>2008</v>
      </c>
      <c r="N16" s="122" t="s">
        <v>11</v>
      </c>
      <c r="O16" s="6" t="s">
        <v>11</v>
      </c>
      <c r="P16" s="29" t="s">
        <v>12</v>
      </c>
      <c r="Q16" s="7" t="s">
        <v>11</v>
      </c>
      <c r="R16" s="8"/>
      <c r="S16" s="34"/>
    </row>
    <row r="17" spans="1:19" ht="11.25" x14ac:dyDescent="0.2">
      <c r="A17" s="2" t="s">
        <v>1439</v>
      </c>
      <c r="B17" s="49">
        <v>65</v>
      </c>
      <c r="C17" s="57">
        <v>16</v>
      </c>
      <c r="D17" s="70">
        <v>1564</v>
      </c>
      <c r="E17" s="41" t="s">
        <v>1443</v>
      </c>
      <c r="F17" s="6" t="s">
        <v>1335</v>
      </c>
      <c r="G17" s="24" t="s">
        <v>63</v>
      </c>
      <c r="H17" s="6" t="s">
        <v>1444</v>
      </c>
      <c r="I17" s="6">
        <v>1</v>
      </c>
      <c r="J17" s="6">
        <v>90</v>
      </c>
      <c r="K17" s="86">
        <v>7</v>
      </c>
      <c r="L17" s="87">
        <v>63</v>
      </c>
      <c r="M17" s="2">
        <v>2008</v>
      </c>
      <c r="N17" s="122" t="s">
        <v>11</v>
      </c>
      <c r="O17" s="6" t="s">
        <v>11</v>
      </c>
      <c r="P17" s="29" t="s">
        <v>11</v>
      </c>
      <c r="Q17" s="7" t="s">
        <v>11</v>
      </c>
      <c r="R17" s="8"/>
      <c r="S17" s="34"/>
    </row>
    <row r="18" spans="1:19" ht="11.25" x14ac:dyDescent="0.2">
      <c r="A18" s="24" t="s">
        <v>1154</v>
      </c>
      <c r="B18" s="49">
        <v>665</v>
      </c>
      <c r="C18" s="57">
        <v>17</v>
      </c>
      <c r="D18" s="70">
        <v>1765</v>
      </c>
      <c r="E18" s="41" t="s">
        <v>1337</v>
      </c>
      <c r="F18" s="6" t="s">
        <v>1335</v>
      </c>
      <c r="G18" s="24" t="s">
        <v>26</v>
      </c>
      <c r="H18" s="6" t="s">
        <v>1336</v>
      </c>
      <c r="I18" s="6">
        <v>9</v>
      </c>
      <c r="J18" s="6">
        <v>90</v>
      </c>
      <c r="K18" s="86">
        <v>351</v>
      </c>
      <c r="L18" s="87">
        <v>13.96</v>
      </c>
      <c r="M18" s="6">
        <v>2008</v>
      </c>
      <c r="N18" s="122" t="s">
        <v>12</v>
      </c>
      <c r="O18" s="6" t="s">
        <v>12</v>
      </c>
      <c r="P18" s="29" t="s">
        <v>12</v>
      </c>
      <c r="Q18" s="7" t="s">
        <v>11</v>
      </c>
      <c r="R18" s="8"/>
      <c r="S18" s="34"/>
    </row>
    <row r="19" spans="1:19" ht="11.25" x14ac:dyDescent="0.2">
      <c r="A19" s="24" t="s">
        <v>1154</v>
      </c>
      <c r="B19" s="49">
        <v>65</v>
      </c>
      <c r="C19" s="57">
        <v>18</v>
      </c>
      <c r="D19" s="70">
        <v>1779</v>
      </c>
      <c r="E19" s="41" t="s">
        <v>1334</v>
      </c>
      <c r="F19" s="6" t="s">
        <v>1335</v>
      </c>
      <c r="G19" s="24" t="s">
        <v>26</v>
      </c>
      <c r="H19" s="6" t="s">
        <v>1336</v>
      </c>
      <c r="I19" s="6">
        <v>9</v>
      </c>
      <c r="J19" s="6">
        <v>90</v>
      </c>
      <c r="K19" s="86">
        <v>361</v>
      </c>
      <c r="L19" s="87">
        <v>13.96</v>
      </c>
      <c r="M19" s="6">
        <v>2008</v>
      </c>
      <c r="N19" s="122" t="s">
        <v>12</v>
      </c>
      <c r="O19" s="6" t="s">
        <v>12</v>
      </c>
      <c r="P19" s="29" t="s">
        <v>12</v>
      </c>
      <c r="Q19" s="7" t="s">
        <v>11</v>
      </c>
      <c r="R19" s="8"/>
      <c r="S19" s="34"/>
    </row>
    <row r="20" spans="1:19" ht="11.25" x14ac:dyDescent="0.2">
      <c r="A20" s="24" t="s">
        <v>1154</v>
      </c>
      <c r="B20" s="49">
        <v>132</v>
      </c>
      <c r="C20" s="57">
        <v>19</v>
      </c>
      <c r="D20" s="70">
        <v>389</v>
      </c>
      <c r="E20" s="41" t="s">
        <v>1338</v>
      </c>
      <c r="F20" s="6" t="s">
        <v>440</v>
      </c>
      <c r="G20" s="24" t="s">
        <v>8</v>
      </c>
      <c r="H20" s="6" t="s">
        <v>1339</v>
      </c>
      <c r="I20" s="6">
        <v>1</v>
      </c>
      <c r="J20" s="6">
        <v>75</v>
      </c>
      <c r="K20" s="86">
        <v>8.3000000000000007</v>
      </c>
      <c r="L20" s="87">
        <v>21</v>
      </c>
      <c r="M20" s="6">
        <v>2008</v>
      </c>
      <c r="N20" s="122" t="s">
        <v>11</v>
      </c>
      <c r="O20" s="6" t="s">
        <v>11</v>
      </c>
      <c r="P20" s="29" t="s">
        <v>11</v>
      </c>
      <c r="Q20" s="7" t="s">
        <v>11</v>
      </c>
      <c r="R20" s="8"/>
      <c r="S20" s="34"/>
    </row>
    <row r="21" spans="1:19" ht="11.25" x14ac:dyDescent="0.2">
      <c r="A21" s="24" t="s">
        <v>1154</v>
      </c>
      <c r="B21" s="49">
        <v>132</v>
      </c>
      <c r="C21" s="57">
        <v>20</v>
      </c>
      <c r="D21" s="70">
        <v>1149</v>
      </c>
      <c r="E21" s="41" t="s">
        <v>1340</v>
      </c>
      <c r="F21" s="6" t="s">
        <v>34</v>
      </c>
      <c r="G21" s="24" t="s">
        <v>8</v>
      </c>
      <c r="H21" s="6" t="s">
        <v>1341</v>
      </c>
      <c r="I21" s="6">
        <v>1</v>
      </c>
      <c r="J21" s="6">
        <v>80</v>
      </c>
      <c r="K21" s="86">
        <v>8.1999999999999993</v>
      </c>
      <c r="L21" s="87">
        <v>36.54</v>
      </c>
      <c r="M21" s="2">
        <v>2007</v>
      </c>
      <c r="N21" s="122" t="s">
        <v>11</v>
      </c>
      <c r="O21" s="6" t="s">
        <v>11</v>
      </c>
      <c r="P21" s="29" t="s">
        <v>11</v>
      </c>
      <c r="Q21" s="7" t="s">
        <v>11</v>
      </c>
      <c r="R21" s="8"/>
      <c r="S21" s="34"/>
    </row>
    <row r="22" spans="1:19" ht="11.25" x14ac:dyDescent="0.2">
      <c r="A22" s="24" t="s">
        <v>1154</v>
      </c>
      <c r="B22" s="10">
        <v>71</v>
      </c>
      <c r="C22" s="57">
        <v>21</v>
      </c>
      <c r="D22" s="70">
        <v>321</v>
      </c>
      <c r="E22" s="41" t="s">
        <v>1342</v>
      </c>
      <c r="F22" s="6" t="s">
        <v>567</v>
      </c>
      <c r="G22" s="24" t="s">
        <v>26</v>
      </c>
      <c r="H22" s="6" t="s">
        <v>1343</v>
      </c>
      <c r="I22" s="6">
        <v>10</v>
      </c>
      <c r="J22" s="6">
        <v>90</v>
      </c>
      <c r="K22" s="86">
        <v>303.60000000000002</v>
      </c>
      <c r="L22" s="87">
        <v>15.31</v>
      </c>
      <c r="M22" s="2">
        <v>2009</v>
      </c>
      <c r="N22" s="122" t="s">
        <v>12</v>
      </c>
      <c r="O22" s="6" t="s">
        <v>12</v>
      </c>
      <c r="P22" s="29" t="s">
        <v>12</v>
      </c>
      <c r="Q22" s="7" t="s">
        <v>12</v>
      </c>
      <c r="R22" s="8"/>
      <c r="S22" s="34"/>
    </row>
    <row r="23" spans="1:19" ht="11.25" x14ac:dyDescent="0.2">
      <c r="A23" s="24" t="s">
        <v>1154</v>
      </c>
      <c r="B23" s="10">
        <v>671</v>
      </c>
      <c r="C23" s="57">
        <v>22</v>
      </c>
      <c r="D23" s="70">
        <v>323</v>
      </c>
      <c r="E23" s="41" t="s">
        <v>1344</v>
      </c>
      <c r="F23" s="6" t="s">
        <v>567</v>
      </c>
      <c r="G23" s="24" t="s">
        <v>26</v>
      </c>
      <c r="H23" s="6" t="s">
        <v>1343</v>
      </c>
      <c r="I23" s="6">
        <v>6</v>
      </c>
      <c r="J23" s="6">
        <v>90</v>
      </c>
      <c r="K23" s="86">
        <v>173</v>
      </c>
      <c r="L23" s="87">
        <v>13.96</v>
      </c>
      <c r="M23" s="2">
        <v>2009</v>
      </c>
      <c r="N23" s="122" t="s">
        <v>12</v>
      </c>
      <c r="O23" s="6" t="s">
        <v>12</v>
      </c>
      <c r="P23" s="29" t="s">
        <v>12</v>
      </c>
      <c r="Q23" s="7" t="s">
        <v>12</v>
      </c>
      <c r="R23" s="8"/>
      <c r="S23" s="34"/>
    </row>
    <row r="24" spans="1:19" ht="11.25" x14ac:dyDescent="0.2">
      <c r="A24" s="24" t="s">
        <v>1154</v>
      </c>
      <c r="B24" s="10">
        <v>71</v>
      </c>
      <c r="C24" s="57">
        <v>23</v>
      </c>
      <c r="D24" s="70">
        <v>847</v>
      </c>
      <c r="E24" s="41" t="s">
        <v>1345</v>
      </c>
      <c r="F24" s="6" t="s">
        <v>567</v>
      </c>
      <c r="G24" s="24" t="s">
        <v>26</v>
      </c>
      <c r="H24" s="6" t="s">
        <v>1346</v>
      </c>
      <c r="I24" s="6">
        <v>7</v>
      </c>
      <c r="J24" s="6">
        <v>90</v>
      </c>
      <c r="K24" s="86">
        <v>188</v>
      </c>
      <c r="L24" s="87">
        <v>14.26</v>
      </c>
      <c r="M24" s="2">
        <v>2009</v>
      </c>
      <c r="N24" s="122" t="s">
        <v>12</v>
      </c>
      <c r="O24" s="6" t="s">
        <v>12</v>
      </c>
      <c r="P24" s="29" t="s">
        <v>12</v>
      </c>
      <c r="Q24" s="7" t="s">
        <v>12</v>
      </c>
      <c r="R24" s="8"/>
      <c r="S24" s="34"/>
    </row>
    <row r="25" spans="1:19" ht="11.25" x14ac:dyDescent="0.2">
      <c r="A25" s="24" t="s">
        <v>1154</v>
      </c>
      <c r="B25" s="10">
        <v>671</v>
      </c>
      <c r="C25" s="57">
        <v>24</v>
      </c>
      <c r="D25" s="70">
        <v>851</v>
      </c>
      <c r="E25" s="41" t="s">
        <v>1347</v>
      </c>
      <c r="F25" s="6" t="s">
        <v>567</v>
      </c>
      <c r="G25" s="24" t="s">
        <v>26</v>
      </c>
      <c r="H25" s="6" t="s">
        <v>1346</v>
      </c>
      <c r="I25" s="6">
        <v>6</v>
      </c>
      <c r="J25" s="6">
        <v>90</v>
      </c>
      <c r="K25" s="86">
        <v>162</v>
      </c>
      <c r="L25" s="87">
        <v>14.26</v>
      </c>
      <c r="M25" s="2">
        <v>2009</v>
      </c>
      <c r="N25" s="122" t="s">
        <v>12</v>
      </c>
      <c r="O25" s="6" t="s">
        <v>12</v>
      </c>
      <c r="P25" s="29" t="s">
        <v>12</v>
      </c>
      <c r="Q25" s="7" t="s">
        <v>12</v>
      </c>
      <c r="R25" s="8"/>
      <c r="S25" s="34"/>
    </row>
    <row r="26" spans="1:19" ht="11.25" x14ac:dyDescent="0.2">
      <c r="A26" s="24" t="s">
        <v>1154</v>
      </c>
      <c r="B26" s="10">
        <v>71</v>
      </c>
      <c r="C26" s="57">
        <v>25</v>
      </c>
      <c r="D26" s="70">
        <v>1295</v>
      </c>
      <c r="E26" s="41" t="s">
        <v>1348</v>
      </c>
      <c r="F26" s="6" t="s">
        <v>567</v>
      </c>
      <c r="G26" s="24" t="s">
        <v>26</v>
      </c>
      <c r="H26" s="6" t="s">
        <v>1349</v>
      </c>
      <c r="I26" s="6">
        <v>7</v>
      </c>
      <c r="J26" s="6">
        <v>90</v>
      </c>
      <c r="K26" s="86">
        <v>194</v>
      </c>
      <c r="L26" s="87">
        <v>14.26</v>
      </c>
      <c r="M26" s="2">
        <v>2009</v>
      </c>
      <c r="N26" s="122" t="s">
        <v>12</v>
      </c>
      <c r="O26" s="6" t="s">
        <v>12</v>
      </c>
      <c r="P26" s="29" t="s">
        <v>12</v>
      </c>
      <c r="Q26" s="7" t="s">
        <v>12</v>
      </c>
      <c r="R26" s="8"/>
      <c r="S26" s="34"/>
    </row>
    <row r="27" spans="1:19" s="152" customFormat="1" ht="11.25" x14ac:dyDescent="0.2">
      <c r="A27" s="24" t="s">
        <v>1154</v>
      </c>
      <c r="B27" s="10">
        <v>671</v>
      </c>
      <c r="C27" s="57">
        <v>26</v>
      </c>
      <c r="D27" s="70">
        <v>1295</v>
      </c>
      <c r="E27" s="41" t="s">
        <v>1350</v>
      </c>
      <c r="F27" s="6" t="s">
        <v>567</v>
      </c>
      <c r="G27" s="24" t="s">
        <v>26</v>
      </c>
      <c r="H27" s="6" t="s">
        <v>1349</v>
      </c>
      <c r="I27" s="6">
        <v>7</v>
      </c>
      <c r="J27" s="6">
        <v>90</v>
      </c>
      <c r="K27" s="86">
        <v>194</v>
      </c>
      <c r="L27" s="87">
        <v>14.26</v>
      </c>
      <c r="M27" s="2">
        <v>2009</v>
      </c>
      <c r="N27" s="122" t="s">
        <v>12</v>
      </c>
      <c r="O27" s="6" t="s">
        <v>12</v>
      </c>
      <c r="P27" s="29" t="s">
        <v>12</v>
      </c>
      <c r="Q27" s="7" t="s">
        <v>12</v>
      </c>
      <c r="R27" s="8"/>
      <c r="S27" s="34"/>
    </row>
    <row r="28" spans="1:19" ht="11.25" x14ac:dyDescent="0.2">
      <c r="A28" s="24" t="s">
        <v>1154</v>
      </c>
      <c r="B28" s="10">
        <v>71</v>
      </c>
      <c r="C28" s="57">
        <v>27</v>
      </c>
      <c r="D28" s="70">
        <v>1876</v>
      </c>
      <c r="E28" s="41" t="s">
        <v>1351</v>
      </c>
      <c r="F28" s="6" t="s">
        <v>567</v>
      </c>
      <c r="G28" s="24" t="s">
        <v>26</v>
      </c>
      <c r="H28" s="6" t="s">
        <v>1352</v>
      </c>
      <c r="I28" s="6">
        <v>6</v>
      </c>
      <c r="J28" s="6">
        <v>90</v>
      </c>
      <c r="K28" s="86">
        <v>139</v>
      </c>
      <c r="L28" s="87">
        <v>15.23</v>
      </c>
      <c r="M28" s="2">
        <v>2009</v>
      </c>
      <c r="N28" s="122" t="s">
        <v>12</v>
      </c>
      <c r="O28" s="6" t="s">
        <v>12</v>
      </c>
      <c r="P28" s="29" t="s">
        <v>12</v>
      </c>
      <c r="Q28" s="7" t="s">
        <v>12</v>
      </c>
      <c r="R28" s="8"/>
      <c r="S28" s="34"/>
    </row>
    <row r="29" spans="1:19" ht="11.25" x14ac:dyDescent="0.2">
      <c r="A29" s="24" t="s">
        <v>1154</v>
      </c>
      <c r="B29" s="10">
        <v>671</v>
      </c>
      <c r="C29" s="57">
        <v>28</v>
      </c>
      <c r="D29" s="70">
        <v>1881</v>
      </c>
      <c r="E29" s="41" t="s">
        <v>1353</v>
      </c>
      <c r="F29" s="6" t="s">
        <v>567</v>
      </c>
      <c r="G29" s="24" t="s">
        <v>26</v>
      </c>
      <c r="H29" s="6" t="s">
        <v>1352</v>
      </c>
      <c r="I29" s="6">
        <v>6</v>
      </c>
      <c r="J29" s="6">
        <v>90</v>
      </c>
      <c r="K29" s="86">
        <v>139</v>
      </c>
      <c r="L29" s="87">
        <v>15.23</v>
      </c>
      <c r="M29" s="2">
        <v>2009</v>
      </c>
      <c r="N29" s="122" t="s">
        <v>12</v>
      </c>
      <c r="O29" s="6" t="s">
        <v>12</v>
      </c>
      <c r="P29" s="29" t="s">
        <v>12</v>
      </c>
      <c r="Q29" s="7" t="s">
        <v>12</v>
      </c>
      <c r="R29" s="8"/>
      <c r="S29" s="34"/>
    </row>
    <row r="30" spans="1:19" ht="11.25" x14ac:dyDescent="0.2">
      <c r="A30" s="24" t="s">
        <v>1154</v>
      </c>
      <c r="B30" s="10">
        <v>71</v>
      </c>
      <c r="C30" s="57">
        <v>29</v>
      </c>
      <c r="D30" s="70">
        <v>2475</v>
      </c>
      <c r="E30" s="41" t="s">
        <v>1354</v>
      </c>
      <c r="F30" s="6" t="s">
        <v>567</v>
      </c>
      <c r="G30" s="24" t="s">
        <v>26</v>
      </c>
      <c r="H30" s="6" t="s">
        <v>1355</v>
      </c>
      <c r="I30" s="6">
        <v>2</v>
      </c>
      <c r="J30" s="6">
        <v>90</v>
      </c>
      <c r="K30" s="86">
        <v>48</v>
      </c>
      <c r="L30" s="87">
        <v>15.23</v>
      </c>
      <c r="M30" s="2">
        <v>2009</v>
      </c>
      <c r="N30" s="122" t="s">
        <v>11</v>
      </c>
      <c r="O30" s="6" t="s">
        <v>11</v>
      </c>
      <c r="P30" s="29" t="s">
        <v>12</v>
      </c>
      <c r="Q30" s="7" t="s">
        <v>12</v>
      </c>
      <c r="R30" s="8"/>
      <c r="S30" s="34"/>
    </row>
    <row r="31" spans="1:19" ht="11.25" x14ac:dyDescent="0.2">
      <c r="A31" s="24" t="s">
        <v>1154</v>
      </c>
      <c r="B31" s="10">
        <v>671</v>
      </c>
      <c r="C31" s="57">
        <v>30</v>
      </c>
      <c r="D31" s="70">
        <v>2475</v>
      </c>
      <c r="E31" s="41" t="s">
        <v>1356</v>
      </c>
      <c r="F31" s="6" t="s">
        <v>567</v>
      </c>
      <c r="G31" s="24" t="s">
        <v>26</v>
      </c>
      <c r="H31" s="6" t="s">
        <v>1355</v>
      </c>
      <c r="I31" s="6">
        <v>2</v>
      </c>
      <c r="J31" s="6">
        <v>90</v>
      </c>
      <c r="K31" s="86">
        <v>48</v>
      </c>
      <c r="L31" s="87">
        <v>15.23</v>
      </c>
      <c r="M31" s="2">
        <v>2009</v>
      </c>
      <c r="N31" s="122" t="s">
        <v>11</v>
      </c>
      <c r="O31" s="6" t="s">
        <v>11</v>
      </c>
      <c r="P31" s="29" t="s">
        <v>12</v>
      </c>
      <c r="Q31" s="7" t="s">
        <v>12</v>
      </c>
      <c r="R31" s="8"/>
      <c r="S31" s="34"/>
    </row>
    <row r="32" spans="1:19" ht="11.25" x14ac:dyDescent="0.2">
      <c r="A32" s="24" t="s">
        <v>1154</v>
      </c>
      <c r="B32" s="10">
        <v>71</v>
      </c>
      <c r="C32" s="57">
        <v>31</v>
      </c>
      <c r="D32" s="70">
        <v>2540</v>
      </c>
      <c r="E32" s="41" t="s">
        <v>1357</v>
      </c>
      <c r="F32" s="6" t="s">
        <v>1358</v>
      </c>
      <c r="G32" s="24" t="s">
        <v>164</v>
      </c>
      <c r="H32" s="6" t="s">
        <v>1358</v>
      </c>
      <c r="I32" s="6">
        <v>1</v>
      </c>
      <c r="J32" s="6">
        <v>90</v>
      </c>
      <c r="K32" s="86">
        <v>185</v>
      </c>
      <c r="L32" s="87">
        <v>12.83</v>
      </c>
      <c r="M32" s="2">
        <v>2009</v>
      </c>
      <c r="N32" s="122" t="s">
        <v>11</v>
      </c>
      <c r="O32" s="6" t="s">
        <v>11</v>
      </c>
      <c r="P32" s="29" t="s">
        <v>12</v>
      </c>
      <c r="Q32" s="7" t="s">
        <v>11</v>
      </c>
      <c r="R32" s="8"/>
      <c r="S32" s="34"/>
    </row>
    <row r="33" spans="1:19" ht="11.25" x14ac:dyDescent="0.2">
      <c r="A33" s="24" t="s">
        <v>1154</v>
      </c>
      <c r="B33" s="10">
        <v>671</v>
      </c>
      <c r="C33" s="57">
        <v>32</v>
      </c>
      <c r="D33" s="70">
        <v>2540</v>
      </c>
      <c r="E33" s="41" t="s">
        <v>1582</v>
      </c>
      <c r="F33" s="6" t="s">
        <v>1358</v>
      </c>
      <c r="G33" s="24" t="s">
        <v>164</v>
      </c>
      <c r="H33" s="6" t="s">
        <v>1358</v>
      </c>
      <c r="I33" s="6">
        <v>1</v>
      </c>
      <c r="J33" s="6">
        <v>90</v>
      </c>
      <c r="K33" s="86">
        <v>185</v>
      </c>
      <c r="L33" s="87">
        <v>12.83</v>
      </c>
      <c r="M33" s="2">
        <v>2009</v>
      </c>
      <c r="N33" s="122" t="s">
        <v>11</v>
      </c>
      <c r="O33" s="6" t="s">
        <v>11</v>
      </c>
      <c r="P33" s="29" t="s">
        <v>12</v>
      </c>
      <c r="Q33" s="7" t="s">
        <v>11</v>
      </c>
      <c r="R33" s="8"/>
      <c r="S33" s="34"/>
    </row>
    <row r="34" spans="1:19" ht="11.25" x14ac:dyDescent="0.2">
      <c r="A34" s="24" t="s">
        <v>1154</v>
      </c>
      <c r="B34" s="10">
        <v>671</v>
      </c>
      <c r="C34" s="57">
        <v>33</v>
      </c>
      <c r="D34" s="70">
        <v>2749</v>
      </c>
      <c r="E34" s="41" t="s">
        <v>1361</v>
      </c>
      <c r="F34" s="6" t="s">
        <v>1358</v>
      </c>
      <c r="G34" s="24" t="s">
        <v>63</v>
      </c>
      <c r="H34" s="6" t="s">
        <v>1360</v>
      </c>
      <c r="I34" s="6">
        <v>12</v>
      </c>
      <c r="J34" s="6">
        <v>90</v>
      </c>
      <c r="K34" s="86">
        <v>765</v>
      </c>
      <c r="L34" s="87">
        <v>14.2</v>
      </c>
      <c r="M34" s="2">
        <v>2009</v>
      </c>
      <c r="N34" s="122" t="s">
        <v>12</v>
      </c>
      <c r="O34" s="6" t="s">
        <v>12</v>
      </c>
      <c r="P34" s="29" t="s">
        <v>12</v>
      </c>
      <c r="Q34" s="7" t="s">
        <v>12</v>
      </c>
      <c r="R34" s="8"/>
      <c r="S34" s="34"/>
    </row>
    <row r="35" spans="1:19" ht="11.25" x14ac:dyDescent="0.2">
      <c r="A35" s="24" t="s">
        <v>1154</v>
      </c>
      <c r="B35" s="10">
        <v>71</v>
      </c>
      <c r="C35" s="57">
        <v>34</v>
      </c>
      <c r="D35" s="70">
        <v>2756</v>
      </c>
      <c r="E35" s="41" t="s">
        <v>1359</v>
      </c>
      <c r="F35" s="6" t="s">
        <v>1358</v>
      </c>
      <c r="G35" s="24" t="s">
        <v>63</v>
      </c>
      <c r="H35" s="6" t="s">
        <v>1360</v>
      </c>
      <c r="I35" s="6">
        <v>12</v>
      </c>
      <c r="J35" s="6">
        <v>90</v>
      </c>
      <c r="K35" s="86">
        <v>765</v>
      </c>
      <c r="L35" s="87">
        <v>14.2</v>
      </c>
      <c r="M35" s="2">
        <v>2009</v>
      </c>
      <c r="N35" s="122" t="s">
        <v>12</v>
      </c>
      <c r="O35" s="6" t="s">
        <v>12</v>
      </c>
      <c r="P35" s="29" t="s">
        <v>12</v>
      </c>
      <c r="Q35" s="7" t="s">
        <v>12</v>
      </c>
      <c r="R35" s="8"/>
      <c r="S35" s="34"/>
    </row>
    <row r="36" spans="1:19" ht="11.25" x14ac:dyDescent="0.2">
      <c r="A36" s="24" t="s">
        <v>1154</v>
      </c>
      <c r="B36" s="10">
        <v>71</v>
      </c>
      <c r="C36" s="57">
        <v>35</v>
      </c>
      <c r="D36" s="70">
        <v>3570</v>
      </c>
      <c r="E36" s="41" t="s">
        <v>1362</v>
      </c>
      <c r="F36" s="6" t="s">
        <v>1363</v>
      </c>
      <c r="G36" s="24" t="s">
        <v>8</v>
      </c>
      <c r="H36" s="6" t="s">
        <v>1364</v>
      </c>
      <c r="I36" s="6">
        <v>1</v>
      </c>
      <c r="J36" s="6">
        <v>85</v>
      </c>
      <c r="K36" s="86">
        <v>28.25</v>
      </c>
      <c r="L36" s="87">
        <v>29.56</v>
      </c>
      <c r="M36" s="2">
        <v>2009</v>
      </c>
      <c r="N36" s="122" t="s">
        <v>11</v>
      </c>
      <c r="O36" s="6" t="s">
        <v>11</v>
      </c>
      <c r="P36" s="29" t="s">
        <v>12</v>
      </c>
      <c r="Q36" s="7" t="s">
        <v>11</v>
      </c>
      <c r="R36" s="8"/>
      <c r="S36" s="34"/>
    </row>
    <row r="37" spans="1:19" ht="11.25" x14ac:dyDescent="0.2">
      <c r="A37" s="24" t="s">
        <v>1154</v>
      </c>
      <c r="B37" s="10">
        <v>71</v>
      </c>
      <c r="C37" s="57">
        <v>36</v>
      </c>
      <c r="D37" s="70">
        <v>4419</v>
      </c>
      <c r="E37" s="41" t="s">
        <v>1365</v>
      </c>
      <c r="F37" s="6" t="s">
        <v>1363</v>
      </c>
      <c r="G37" s="24" t="s">
        <v>8</v>
      </c>
      <c r="H37" s="6" t="s">
        <v>167</v>
      </c>
      <c r="I37" s="6">
        <v>3</v>
      </c>
      <c r="J37" s="6">
        <v>44</v>
      </c>
      <c r="K37" s="86">
        <v>50</v>
      </c>
      <c r="L37" s="87">
        <f>SUM(I37:K37)</f>
        <v>97</v>
      </c>
      <c r="M37" s="2">
        <v>2009</v>
      </c>
      <c r="N37" s="122" t="s">
        <v>12</v>
      </c>
      <c r="O37" s="6" t="s">
        <v>12</v>
      </c>
      <c r="P37" s="29" t="s">
        <v>12</v>
      </c>
      <c r="Q37" s="7" t="s">
        <v>12</v>
      </c>
      <c r="R37" s="8"/>
      <c r="S37" s="34"/>
    </row>
    <row r="38" spans="1:19" ht="11.25" x14ac:dyDescent="0.2">
      <c r="A38" s="37" t="s">
        <v>1472</v>
      </c>
      <c r="B38" s="10">
        <v>671</v>
      </c>
      <c r="C38" s="57">
        <v>37</v>
      </c>
      <c r="D38" s="70">
        <v>4419</v>
      </c>
      <c r="E38" s="41" t="s">
        <v>1558</v>
      </c>
      <c r="F38" s="6" t="s">
        <v>1363</v>
      </c>
      <c r="G38" s="24" t="s">
        <v>8</v>
      </c>
      <c r="H38" s="6" t="s">
        <v>167</v>
      </c>
      <c r="I38" s="6">
        <v>3</v>
      </c>
      <c r="J38" s="6">
        <v>44</v>
      </c>
      <c r="K38" s="86">
        <v>50</v>
      </c>
      <c r="L38" s="87">
        <f>SUM(I38:K38)</f>
        <v>97</v>
      </c>
      <c r="M38" s="2">
        <v>2009</v>
      </c>
      <c r="N38" s="122" t="s">
        <v>12</v>
      </c>
      <c r="O38" s="6" t="s">
        <v>12</v>
      </c>
      <c r="P38" s="29" t="s">
        <v>12</v>
      </c>
      <c r="Q38" s="7" t="s">
        <v>12</v>
      </c>
      <c r="R38" s="8"/>
      <c r="S38" s="34"/>
    </row>
    <row r="39" spans="1:19" ht="11.25" x14ac:dyDescent="0.2">
      <c r="A39" s="24" t="s">
        <v>1154</v>
      </c>
      <c r="B39" s="10">
        <v>71</v>
      </c>
      <c r="C39" s="57">
        <v>38</v>
      </c>
      <c r="D39" s="70">
        <v>4696</v>
      </c>
      <c r="E39" s="41" t="s">
        <v>1366</v>
      </c>
      <c r="F39" s="6" t="s">
        <v>1367</v>
      </c>
      <c r="G39" s="24" t="s">
        <v>8</v>
      </c>
      <c r="H39" s="6" t="s">
        <v>1368</v>
      </c>
      <c r="I39" s="6">
        <v>1</v>
      </c>
      <c r="J39" s="6">
        <v>90</v>
      </c>
      <c r="K39" s="86">
        <v>17.100000000000001</v>
      </c>
      <c r="L39" s="87">
        <v>27.92</v>
      </c>
      <c r="M39" s="2">
        <v>2009</v>
      </c>
      <c r="N39" s="122" t="s">
        <v>11</v>
      </c>
      <c r="O39" s="6" t="s">
        <v>11</v>
      </c>
      <c r="P39" s="29" t="s">
        <v>11</v>
      </c>
      <c r="Q39" s="7" t="s">
        <v>11</v>
      </c>
      <c r="R39" s="8"/>
      <c r="S39" s="34"/>
    </row>
    <row r="40" spans="1:19" ht="11.25" x14ac:dyDescent="0.2">
      <c r="A40" s="37" t="s">
        <v>1472</v>
      </c>
      <c r="B40" s="10">
        <v>671</v>
      </c>
      <c r="C40" s="57">
        <v>39</v>
      </c>
      <c r="D40" s="70">
        <v>5549</v>
      </c>
      <c r="E40" s="41" t="s">
        <v>1559</v>
      </c>
      <c r="F40" s="84" t="s">
        <v>1560</v>
      </c>
      <c r="G40" s="24" t="s">
        <v>8</v>
      </c>
      <c r="H40" s="6" t="s">
        <v>443</v>
      </c>
      <c r="I40" s="6">
        <v>1</v>
      </c>
      <c r="J40" s="6">
        <v>90</v>
      </c>
      <c r="K40" s="86">
        <v>10</v>
      </c>
      <c r="L40" s="87">
        <v>30</v>
      </c>
      <c r="M40" s="2">
        <v>2009</v>
      </c>
      <c r="N40" s="122" t="s">
        <v>11</v>
      </c>
      <c r="O40" s="6" t="s">
        <v>11</v>
      </c>
      <c r="P40" s="29" t="s">
        <v>11</v>
      </c>
      <c r="Q40" s="7" t="s">
        <v>11</v>
      </c>
      <c r="R40" s="8"/>
      <c r="S40" s="34"/>
    </row>
    <row r="41" spans="1:19" ht="11.25" x14ac:dyDescent="0.2">
      <c r="A41" s="37" t="s">
        <v>1472</v>
      </c>
      <c r="B41" s="10">
        <v>71</v>
      </c>
      <c r="C41" s="57">
        <v>40</v>
      </c>
      <c r="D41" s="70">
        <v>5773</v>
      </c>
      <c r="E41" s="41" t="s">
        <v>1561</v>
      </c>
      <c r="F41" s="84" t="s">
        <v>1560</v>
      </c>
      <c r="G41" s="24" t="s">
        <v>8</v>
      </c>
      <c r="H41" s="6" t="s">
        <v>443</v>
      </c>
      <c r="I41" s="6">
        <v>1</v>
      </c>
      <c r="J41" s="6">
        <v>90</v>
      </c>
      <c r="K41" s="86">
        <v>10</v>
      </c>
      <c r="L41" s="87">
        <v>30</v>
      </c>
      <c r="M41" s="2">
        <v>2009</v>
      </c>
      <c r="N41" s="122" t="s">
        <v>11</v>
      </c>
      <c r="O41" s="6" t="s">
        <v>11</v>
      </c>
      <c r="P41" s="29" t="s">
        <v>11</v>
      </c>
      <c r="Q41" s="7" t="s">
        <v>11</v>
      </c>
      <c r="R41" s="8"/>
      <c r="S41" s="34"/>
    </row>
    <row r="42" spans="1:19" ht="11.25" x14ac:dyDescent="0.2">
      <c r="A42" s="24" t="s">
        <v>1154</v>
      </c>
      <c r="B42" s="10">
        <v>71</v>
      </c>
      <c r="C42" s="57">
        <v>41</v>
      </c>
      <c r="D42" s="70">
        <v>6152</v>
      </c>
      <c r="E42" s="41" t="s">
        <v>1369</v>
      </c>
      <c r="F42" s="6" t="s">
        <v>1367</v>
      </c>
      <c r="G42" s="24" t="s">
        <v>8</v>
      </c>
      <c r="H42" s="6" t="s">
        <v>1370</v>
      </c>
      <c r="I42" s="6">
        <v>1</v>
      </c>
      <c r="J42" s="6">
        <v>110</v>
      </c>
      <c r="K42" s="86">
        <v>17.100000000000001</v>
      </c>
      <c r="L42" s="87">
        <v>30.76</v>
      </c>
      <c r="M42" s="2">
        <v>2009</v>
      </c>
      <c r="N42" s="122" t="s">
        <v>11</v>
      </c>
      <c r="O42" s="6" t="s">
        <v>11</v>
      </c>
      <c r="P42" s="29" t="s">
        <v>11</v>
      </c>
      <c r="Q42" s="7" t="s">
        <v>11</v>
      </c>
      <c r="R42" s="8"/>
      <c r="S42" s="34"/>
    </row>
    <row r="43" spans="1:19" ht="11.25" x14ac:dyDescent="0.2">
      <c r="A43" s="24" t="s">
        <v>1154</v>
      </c>
      <c r="B43" s="10">
        <v>71</v>
      </c>
      <c r="C43" s="57">
        <v>42</v>
      </c>
      <c r="D43" s="70">
        <v>6640</v>
      </c>
      <c r="E43" s="11" t="s">
        <v>1371</v>
      </c>
      <c r="F43" s="6" t="s">
        <v>1367</v>
      </c>
      <c r="G43" s="6" t="s">
        <v>22</v>
      </c>
      <c r="H43" s="6" t="s">
        <v>1372</v>
      </c>
      <c r="I43" s="6">
        <v>2</v>
      </c>
      <c r="J43" s="6">
        <v>60</v>
      </c>
      <c r="K43" s="86">
        <v>50</v>
      </c>
      <c r="L43" s="87">
        <v>8.5</v>
      </c>
      <c r="M43" s="2">
        <v>2009</v>
      </c>
      <c r="N43" s="122" t="s">
        <v>12</v>
      </c>
      <c r="O43" s="6" t="s">
        <v>12</v>
      </c>
      <c r="P43" s="29" t="s">
        <v>12</v>
      </c>
      <c r="Q43" s="7" t="s">
        <v>12</v>
      </c>
      <c r="R43" s="8"/>
      <c r="S43" s="34"/>
    </row>
    <row r="44" spans="1:19" ht="11.25" x14ac:dyDescent="0.2">
      <c r="A44" s="24" t="s">
        <v>443</v>
      </c>
      <c r="B44" s="23" t="s">
        <v>1100</v>
      </c>
      <c r="C44" s="57">
        <v>43</v>
      </c>
      <c r="D44" s="23">
        <v>0</v>
      </c>
      <c r="E44" s="25" t="s">
        <v>1101</v>
      </c>
      <c r="F44" s="23" t="s">
        <v>1033</v>
      </c>
      <c r="G44" s="23" t="s">
        <v>22</v>
      </c>
      <c r="H44" s="23" t="s">
        <v>1102</v>
      </c>
      <c r="I44" s="23" t="s">
        <v>426</v>
      </c>
      <c r="J44" s="23" t="s">
        <v>72</v>
      </c>
      <c r="K44" s="88">
        <v>50</v>
      </c>
      <c r="L44" s="87">
        <v>27.3</v>
      </c>
      <c r="M44" s="2">
        <v>2000</v>
      </c>
      <c r="N44" s="122" t="s">
        <v>12</v>
      </c>
      <c r="O44" s="6" t="s">
        <v>12</v>
      </c>
      <c r="P44" s="29" t="s">
        <v>12</v>
      </c>
      <c r="Q44" s="7" t="s">
        <v>12</v>
      </c>
      <c r="R44" s="8"/>
      <c r="S44" s="34"/>
    </row>
    <row r="45" spans="1:19" ht="11.25" x14ac:dyDescent="0.2">
      <c r="A45" s="24" t="s">
        <v>443</v>
      </c>
      <c r="B45" s="23" t="s">
        <v>1100</v>
      </c>
      <c r="C45" s="57">
        <v>44</v>
      </c>
      <c r="D45" s="23">
        <v>1510</v>
      </c>
      <c r="E45" s="3" t="s">
        <v>1124</v>
      </c>
      <c r="F45" s="23" t="s">
        <v>1033</v>
      </c>
      <c r="G45" s="23" t="s">
        <v>63</v>
      </c>
      <c r="H45" s="23" t="s">
        <v>1125</v>
      </c>
      <c r="I45" s="23">
        <v>1</v>
      </c>
      <c r="J45" s="23">
        <v>90</v>
      </c>
      <c r="K45" s="88">
        <v>14</v>
      </c>
      <c r="L45" s="87">
        <v>25.2</v>
      </c>
      <c r="M45" s="2">
        <v>1999</v>
      </c>
      <c r="N45" s="122" t="s">
        <v>11</v>
      </c>
      <c r="O45" s="6" t="s">
        <v>11</v>
      </c>
      <c r="P45" s="29" t="s">
        <v>11</v>
      </c>
      <c r="Q45" s="7" t="s">
        <v>11</v>
      </c>
      <c r="R45" s="8"/>
      <c r="S45" s="34"/>
    </row>
    <row r="46" spans="1:19" ht="11.25" x14ac:dyDescent="0.2">
      <c r="A46" s="24" t="s">
        <v>443</v>
      </c>
      <c r="B46" s="23" t="s">
        <v>1100</v>
      </c>
      <c r="C46" s="57">
        <v>45</v>
      </c>
      <c r="D46" s="23">
        <v>2584</v>
      </c>
      <c r="E46" s="25" t="s">
        <v>1103</v>
      </c>
      <c r="F46" s="23" t="s">
        <v>1015</v>
      </c>
      <c r="G46" s="23" t="s">
        <v>22</v>
      </c>
      <c r="H46" s="23" t="s">
        <v>1104</v>
      </c>
      <c r="I46" s="23" t="s">
        <v>426</v>
      </c>
      <c r="J46" s="27">
        <v>99</v>
      </c>
      <c r="K46" s="88">
        <v>48.2</v>
      </c>
      <c r="L46" s="87">
        <v>22</v>
      </c>
      <c r="M46" s="2">
        <v>1999</v>
      </c>
      <c r="N46" s="122" t="s">
        <v>12</v>
      </c>
      <c r="O46" s="6" t="s">
        <v>12</v>
      </c>
      <c r="P46" s="29" t="s">
        <v>12</v>
      </c>
      <c r="Q46" s="7" t="s">
        <v>12</v>
      </c>
      <c r="R46" s="8"/>
      <c r="S46" s="34"/>
    </row>
    <row r="47" spans="1:19" ht="11.25" x14ac:dyDescent="0.2">
      <c r="A47" s="24" t="s">
        <v>1154</v>
      </c>
      <c r="B47" s="23" t="s">
        <v>1100</v>
      </c>
      <c r="C47" s="57">
        <v>46</v>
      </c>
      <c r="D47" s="29">
        <v>3134</v>
      </c>
      <c r="E47" s="3" t="s">
        <v>1191</v>
      </c>
      <c r="F47" s="23" t="s">
        <v>1192</v>
      </c>
      <c r="G47" s="23" t="s">
        <v>22</v>
      </c>
      <c r="H47" s="29" t="s">
        <v>1193</v>
      </c>
      <c r="I47" s="29">
        <v>2</v>
      </c>
      <c r="J47" s="29">
        <v>90</v>
      </c>
      <c r="K47" s="77">
        <v>50</v>
      </c>
      <c r="L47" s="87">
        <v>7.5</v>
      </c>
      <c r="M47" s="2">
        <v>2000</v>
      </c>
      <c r="N47" s="122" t="s">
        <v>12</v>
      </c>
      <c r="O47" s="6" t="s">
        <v>12</v>
      </c>
      <c r="P47" s="29" t="s">
        <v>12</v>
      </c>
      <c r="Q47" s="7" t="s">
        <v>11</v>
      </c>
      <c r="R47" s="8"/>
      <c r="S47" s="34"/>
    </row>
    <row r="48" spans="1:19" ht="11.25" x14ac:dyDescent="0.2">
      <c r="A48" s="24" t="s">
        <v>1154</v>
      </c>
      <c r="B48" s="47" t="s">
        <v>1100</v>
      </c>
      <c r="C48" s="57">
        <v>47</v>
      </c>
      <c r="D48" s="23">
        <v>3544</v>
      </c>
      <c r="E48" s="41" t="s">
        <v>1373</v>
      </c>
      <c r="F48" s="47" t="s">
        <v>1374</v>
      </c>
      <c r="G48" s="24" t="s">
        <v>26</v>
      </c>
      <c r="H48" s="47" t="s">
        <v>1015</v>
      </c>
      <c r="I48" s="23">
        <v>7</v>
      </c>
      <c r="J48" s="23">
        <v>90</v>
      </c>
      <c r="K48" s="88">
        <v>200</v>
      </c>
      <c r="L48" s="87">
        <v>13.25</v>
      </c>
      <c r="M48" s="2">
        <v>1999</v>
      </c>
      <c r="N48" s="122" t="s">
        <v>12</v>
      </c>
      <c r="O48" s="6" t="s">
        <v>12</v>
      </c>
      <c r="P48" s="29" t="s">
        <v>12</v>
      </c>
      <c r="Q48" s="7" t="s">
        <v>12</v>
      </c>
      <c r="R48" s="8"/>
      <c r="S48" s="34"/>
    </row>
    <row r="49" spans="1:19" ht="11.25" x14ac:dyDescent="0.2">
      <c r="A49" s="24" t="s">
        <v>1154</v>
      </c>
      <c r="B49" s="54">
        <v>666</v>
      </c>
      <c r="C49" s="57">
        <v>48</v>
      </c>
      <c r="D49" s="23">
        <v>3544</v>
      </c>
      <c r="E49" s="41" t="s">
        <v>1375</v>
      </c>
      <c r="F49" s="47" t="s">
        <v>1376</v>
      </c>
      <c r="G49" s="24" t="s">
        <v>26</v>
      </c>
      <c r="H49" s="47" t="s">
        <v>1015</v>
      </c>
      <c r="I49" s="23">
        <v>7</v>
      </c>
      <c r="J49" s="23">
        <v>90</v>
      </c>
      <c r="K49" s="88">
        <v>200</v>
      </c>
      <c r="L49" s="87">
        <v>13.25</v>
      </c>
      <c r="M49" s="2">
        <v>1999</v>
      </c>
      <c r="N49" s="122" t="s">
        <v>12</v>
      </c>
      <c r="O49" s="6" t="s">
        <v>12</v>
      </c>
      <c r="P49" s="29" t="s">
        <v>12</v>
      </c>
      <c r="Q49" s="7" t="s">
        <v>12</v>
      </c>
      <c r="R49" s="8"/>
      <c r="S49" s="34"/>
    </row>
    <row r="50" spans="1:19" ht="11.25" x14ac:dyDescent="0.2">
      <c r="A50" s="24" t="s">
        <v>443</v>
      </c>
      <c r="B50" s="47" t="s">
        <v>1100</v>
      </c>
      <c r="C50" s="57">
        <v>49</v>
      </c>
      <c r="D50" s="23">
        <v>4799</v>
      </c>
      <c r="E50" s="41" t="s">
        <v>1127</v>
      </c>
      <c r="F50" s="23" t="s">
        <v>458</v>
      </c>
      <c r="G50" s="24" t="s">
        <v>63</v>
      </c>
      <c r="H50" s="23" t="s">
        <v>1128</v>
      </c>
      <c r="I50" s="23">
        <v>1</v>
      </c>
      <c r="J50" s="23">
        <v>90</v>
      </c>
      <c r="K50" s="88">
        <v>5</v>
      </c>
      <c r="L50" s="72">
        <v>28.34</v>
      </c>
      <c r="M50" s="2">
        <v>1999</v>
      </c>
      <c r="N50" s="122" t="s">
        <v>11</v>
      </c>
      <c r="O50" s="6" t="s">
        <v>11</v>
      </c>
      <c r="P50" s="29" t="s">
        <v>11</v>
      </c>
      <c r="Q50" s="7" t="s">
        <v>11</v>
      </c>
      <c r="R50" s="8"/>
      <c r="S50" s="34"/>
    </row>
    <row r="51" spans="1:19" s="153" customFormat="1" ht="11.25" x14ac:dyDescent="0.2">
      <c r="A51" s="37" t="s">
        <v>1472</v>
      </c>
      <c r="B51" s="10">
        <v>133</v>
      </c>
      <c r="C51" s="57">
        <v>50</v>
      </c>
      <c r="D51" s="89">
        <v>564</v>
      </c>
      <c r="E51" s="11" t="s">
        <v>1562</v>
      </c>
      <c r="F51" s="6" t="s">
        <v>1563</v>
      </c>
      <c r="G51" s="6" t="s">
        <v>63</v>
      </c>
      <c r="H51" s="6" t="s">
        <v>1564</v>
      </c>
      <c r="I51" s="6">
        <v>1</v>
      </c>
      <c r="J51" s="6">
        <v>90</v>
      </c>
      <c r="K51" s="7">
        <v>6</v>
      </c>
      <c r="L51" s="87">
        <v>30.6</v>
      </c>
      <c r="M51" s="6" t="s">
        <v>1565</v>
      </c>
      <c r="N51" s="122" t="s">
        <v>11</v>
      </c>
      <c r="O51" s="6" t="s">
        <v>11</v>
      </c>
      <c r="P51" s="29" t="s">
        <v>11</v>
      </c>
      <c r="Q51" s="7" t="s">
        <v>11</v>
      </c>
      <c r="R51" s="8"/>
      <c r="S51" s="34"/>
    </row>
    <row r="52" spans="1:19" ht="11.25" x14ac:dyDescent="0.2">
      <c r="A52" s="24" t="s">
        <v>1154</v>
      </c>
      <c r="B52" s="10">
        <v>806</v>
      </c>
      <c r="C52" s="57">
        <v>51</v>
      </c>
      <c r="D52" s="70">
        <v>516</v>
      </c>
      <c r="E52" s="41" t="s">
        <v>1194</v>
      </c>
      <c r="F52" s="24" t="s">
        <v>1195</v>
      </c>
      <c r="G52" s="24" t="s">
        <v>26</v>
      </c>
      <c r="H52" s="6" t="s">
        <v>1196</v>
      </c>
      <c r="I52" s="23">
        <v>11</v>
      </c>
      <c r="J52" s="6">
        <v>90</v>
      </c>
      <c r="K52" s="88">
        <v>350</v>
      </c>
      <c r="L52" s="87">
        <v>11.52</v>
      </c>
      <c r="M52" s="6">
        <v>2008</v>
      </c>
      <c r="N52" s="122" t="s">
        <v>12</v>
      </c>
      <c r="O52" s="6" t="s">
        <v>12</v>
      </c>
      <c r="P52" s="29" t="s">
        <v>12</v>
      </c>
      <c r="Q52" s="7" t="s">
        <v>12</v>
      </c>
      <c r="R52" s="8"/>
      <c r="S52" s="34"/>
    </row>
    <row r="53" spans="1:19" ht="11.25" x14ac:dyDescent="0.2">
      <c r="A53" s="24" t="s">
        <v>1154</v>
      </c>
      <c r="B53" s="10">
        <v>906</v>
      </c>
      <c r="C53" s="57">
        <v>52</v>
      </c>
      <c r="D53" s="70">
        <v>602</v>
      </c>
      <c r="E53" s="41" t="s">
        <v>1197</v>
      </c>
      <c r="F53" s="24" t="s">
        <v>1198</v>
      </c>
      <c r="G53" s="24" t="s">
        <v>26</v>
      </c>
      <c r="H53" s="6" t="s">
        <v>1199</v>
      </c>
      <c r="I53" s="23">
        <v>11</v>
      </c>
      <c r="J53" s="6">
        <v>90</v>
      </c>
      <c r="K53" s="88">
        <v>350</v>
      </c>
      <c r="L53" s="87">
        <v>11.52</v>
      </c>
      <c r="M53" s="6">
        <v>2008</v>
      </c>
      <c r="N53" s="122" t="s">
        <v>12</v>
      </c>
      <c r="O53" s="6" t="s">
        <v>12</v>
      </c>
      <c r="P53" s="29" t="s">
        <v>12</v>
      </c>
      <c r="Q53" s="7" t="s">
        <v>12</v>
      </c>
      <c r="R53" s="8"/>
      <c r="S53" s="34"/>
    </row>
    <row r="54" spans="1:19" ht="11.25" x14ac:dyDescent="0.2">
      <c r="A54" s="24" t="s">
        <v>1154</v>
      </c>
      <c r="B54" s="10">
        <v>806</v>
      </c>
      <c r="C54" s="57">
        <v>53</v>
      </c>
      <c r="D54" s="70">
        <v>2248</v>
      </c>
      <c r="E54" s="41" t="s">
        <v>1200</v>
      </c>
      <c r="F54" s="24" t="s">
        <v>1201</v>
      </c>
      <c r="G54" s="24" t="s">
        <v>8</v>
      </c>
      <c r="H54" s="6" t="s">
        <v>1202</v>
      </c>
      <c r="I54" s="6">
        <v>1</v>
      </c>
      <c r="J54" s="6">
        <v>90</v>
      </c>
      <c r="K54" s="88">
        <v>12</v>
      </c>
      <c r="L54" s="87">
        <v>24.7</v>
      </c>
      <c r="M54" s="6">
        <v>2008</v>
      </c>
      <c r="N54" s="122" t="s">
        <v>11</v>
      </c>
      <c r="O54" s="6" t="s">
        <v>11</v>
      </c>
      <c r="P54" s="29" t="s">
        <v>11</v>
      </c>
      <c r="Q54" s="7" t="s">
        <v>11</v>
      </c>
      <c r="R54" s="8"/>
      <c r="S54" s="34"/>
    </row>
    <row r="55" spans="1:19" ht="11.25" x14ac:dyDescent="0.2">
      <c r="A55" s="24" t="s">
        <v>1154</v>
      </c>
      <c r="B55" s="10">
        <v>806</v>
      </c>
      <c r="C55" s="57">
        <v>54</v>
      </c>
      <c r="D55" s="70">
        <v>3675</v>
      </c>
      <c r="E55" s="41" t="s">
        <v>1203</v>
      </c>
      <c r="F55" s="24" t="s">
        <v>1204</v>
      </c>
      <c r="G55" s="24" t="s">
        <v>63</v>
      </c>
      <c r="H55" s="6" t="s">
        <v>1205</v>
      </c>
      <c r="I55" s="6">
        <v>1</v>
      </c>
      <c r="J55" s="6">
        <v>90</v>
      </c>
      <c r="K55" s="88">
        <v>30</v>
      </c>
      <c r="L55" s="87">
        <v>28.85</v>
      </c>
      <c r="M55" s="6">
        <v>2008</v>
      </c>
      <c r="N55" s="122" t="s">
        <v>11</v>
      </c>
      <c r="O55" s="6" t="s">
        <v>11</v>
      </c>
      <c r="P55" s="29" t="s">
        <v>12</v>
      </c>
      <c r="Q55" s="7" t="s">
        <v>11</v>
      </c>
      <c r="R55" s="8"/>
      <c r="S55" s="34"/>
    </row>
    <row r="56" spans="1:19" ht="11.25" x14ac:dyDescent="0.2">
      <c r="A56" s="24" t="s">
        <v>1154</v>
      </c>
      <c r="B56" s="10">
        <v>806</v>
      </c>
      <c r="C56" s="57">
        <v>55</v>
      </c>
      <c r="D56" s="70">
        <v>3769</v>
      </c>
      <c r="E56" s="41" t="s">
        <v>1206</v>
      </c>
      <c r="F56" s="24" t="s">
        <v>1204</v>
      </c>
      <c r="G56" s="24" t="s">
        <v>22</v>
      </c>
      <c r="H56" s="6" t="s">
        <v>1207</v>
      </c>
      <c r="I56" s="6">
        <v>8</v>
      </c>
      <c r="J56" s="6">
        <v>55</v>
      </c>
      <c r="K56" s="88">
        <v>60</v>
      </c>
      <c r="L56" s="87">
        <v>13.1</v>
      </c>
      <c r="M56" s="6">
        <v>2008</v>
      </c>
      <c r="N56" s="122" t="s">
        <v>12</v>
      </c>
      <c r="O56" s="6" t="s">
        <v>12</v>
      </c>
      <c r="P56" s="29" t="s">
        <v>12</v>
      </c>
      <c r="Q56" s="7" t="s">
        <v>11</v>
      </c>
      <c r="R56" s="8"/>
      <c r="S56" s="34"/>
    </row>
    <row r="57" spans="1:19" ht="11.25" x14ac:dyDescent="0.2">
      <c r="A57" s="24" t="s">
        <v>1154</v>
      </c>
      <c r="B57" s="10">
        <v>806</v>
      </c>
      <c r="C57" s="57">
        <v>56</v>
      </c>
      <c r="D57" s="70">
        <v>4959</v>
      </c>
      <c r="E57" s="41" t="s">
        <v>1208</v>
      </c>
      <c r="F57" s="24" t="s">
        <v>1204</v>
      </c>
      <c r="G57" s="24" t="s">
        <v>8</v>
      </c>
      <c r="H57" s="6" t="s">
        <v>1209</v>
      </c>
      <c r="I57" s="6">
        <v>6</v>
      </c>
      <c r="J57" s="6">
        <v>85</v>
      </c>
      <c r="K57" s="88">
        <v>10</v>
      </c>
      <c r="L57" s="87">
        <v>7.5</v>
      </c>
      <c r="M57" s="6">
        <v>2008</v>
      </c>
      <c r="N57" s="122" t="s">
        <v>11</v>
      </c>
      <c r="O57" s="6" t="s">
        <v>11</v>
      </c>
      <c r="P57" s="29" t="s">
        <v>11</v>
      </c>
      <c r="Q57" s="7" t="s">
        <v>11</v>
      </c>
      <c r="R57" s="8"/>
      <c r="S57" s="34"/>
    </row>
    <row r="58" spans="1:19" ht="11.25" x14ac:dyDescent="0.2">
      <c r="A58" s="24" t="s">
        <v>1154</v>
      </c>
      <c r="B58" s="10">
        <v>806</v>
      </c>
      <c r="C58" s="57">
        <v>57</v>
      </c>
      <c r="D58" s="70">
        <v>5021</v>
      </c>
      <c r="E58" s="41" t="s">
        <v>1210</v>
      </c>
      <c r="F58" s="24" t="s">
        <v>1204</v>
      </c>
      <c r="G58" s="24" t="s">
        <v>63</v>
      </c>
      <c r="H58" s="6" t="s">
        <v>1205</v>
      </c>
      <c r="I58" s="6">
        <v>1</v>
      </c>
      <c r="J58" s="6">
        <v>60</v>
      </c>
      <c r="K58" s="88">
        <v>20</v>
      </c>
      <c r="L58" s="87">
        <v>44.19</v>
      </c>
      <c r="M58" s="6">
        <v>2008</v>
      </c>
      <c r="N58" s="122" t="s">
        <v>11</v>
      </c>
      <c r="O58" s="6" t="s">
        <v>11</v>
      </c>
      <c r="P58" s="29" t="s">
        <v>11</v>
      </c>
      <c r="Q58" s="7" t="s">
        <v>11</v>
      </c>
      <c r="R58" s="8"/>
      <c r="S58" s="34"/>
    </row>
    <row r="59" spans="1:19" ht="11.25" x14ac:dyDescent="0.2">
      <c r="A59" s="24" t="s">
        <v>1154</v>
      </c>
      <c r="B59" s="10">
        <v>806</v>
      </c>
      <c r="C59" s="57">
        <v>58</v>
      </c>
      <c r="D59" s="70">
        <v>6170</v>
      </c>
      <c r="E59" s="41" t="s">
        <v>1211</v>
      </c>
      <c r="F59" s="24" t="s">
        <v>1204</v>
      </c>
      <c r="G59" s="24" t="s">
        <v>22</v>
      </c>
      <c r="H59" s="6" t="s">
        <v>1212</v>
      </c>
      <c r="I59" s="6">
        <v>4</v>
      </c>
      <c r="J59" s="6">
        <v>85</v>
      </c>
      <c r="K59" s="88">
        <v>80</v>
      </c>
      <c r="L59" s="87">
        <v>8.6</v>
      </c>
      <c r="M59" s="6">
        <v>2008</v>
      </c>
      <c r="N59" s="122" t="s">
        <v>12</v>
      </c>
      <c r="O59" s="6" t="s">
        <v>12</v>
      </c>
      <c r="P59" s="29" t="s">
        <v>12</v>
      </c>
      <c r="Q59" s="7" t="s">
        <v>11</v>
      </c>
      <c r="R59" s="8"/>
      <c r="S59" s="34"/>
    </row>
    <row r="60" spans="1:19" ht="11.25" x14ac:dyDescent="0.2">
      <c r="A60" s="24" t="s">
        <v>1154</v>
      </c>
      <c r="B60" s="10">
        <v>463</v>
      </c>
      <c r="C60" s="57">
        <v>59</v>
      </c>
      <c r="D60" s="70">
        <v>299</v>
      </c>
      <c r="E60" s="41" t="s">
        <v>1213</v>
      </c>
      <c r="F60" s="24" t="s">
        <v>1204</v>
      </c>
      <c r="G60" s="24" t="s">
        <v>63</v>
      </c>
      <c r="H60" s="6" t="s">
        <v>1214</v>
      </c>
      <c r="I60" s="6">
        <v>1</v>
      </c>
      <c r="J60" s="6">
        <v>90</v>
      </c>
      <c r="K60" s="88">
        <v>20</v>
      </c>
      <c r="L60" s="87">
        <v>10.050000000000001</v>
      </c>
      <c r="M60" s="6">
        <v>2008</v>
      </c>
      <c r="N60" s="122" t="s">
        <v>11</v>
      </c>
      <c r="O60" s="6" t="s">
        <v>11</v>
      </c>
      <c r="P60" s="29" t="s">
        <v>11</v>
      </c>
      <c r="Q60" s="7" t="s">
        <v>11</v>
      </c>
      <c r="R60" s="8"/>
      <c r="S60" s="34"/>
    </row>
    <row r="61" spans="1:19" ht="11.25" x14ac:dyDescent="0.2">
      <c r="A61" s="24" t="s">
        <v>1154</v>
      </c>
      <c r="B61" s="10">
        <v>806</v>
      </c>
      <c r="C61" s="57">
        <v>60</v>
      </c>
      <c r="D61" s="70">
        <v>6851</v>
      </c>
      <c r="E61" s="41" t="s">
        <v>1215</v>
      </c>
      <c r="F61" s="24" t="s">
        <v>1216</v>
      </c>
      <c r="G61" s="24" t="s">
        <v>26</v>
      </c>
      <c r="H61" s="6" t="s">
        <v>1059</v>
      </c>
      <c r="I61" s="6">
        <v>6</v>
      </c>
      <c r="J61" s="6">
        <v>90</v>
      </c>
      <c r="K61" s="88">
        <v>300</v>
      </c>
      <c r="L61" s="87">
        <v>11.6</v>
      </c>
      <c r="M61" s="6">
        <v>2008</v>
      </c>
      <c r="N61" s="122" t="s">
        <v>12</v>
      </c>
      <c r="O61" s="6" t="s">
        <v>12</v>
      </c>
      <c r="P61" s="29" t="s">
        <v>12</v>
      </c>
      <c r="Q61" s="7" t="s">
        <v>12</v>
      </c>
      <c r="R61" s="8"/>
      <c r="S61" s="34"/>
    </row>
    <row r="62" spans="1:19" ht="11.25" x14ac:dyDescent="0.2">
      <c r="A62" s="24" t="s">
        <v>1154</v>
      </c>
      <c r="B62" s="10">
        <v>906</v>
      </c>
      <c r="C62" s="57">
        <v>61</v>
      </c>
      <c r="D62" s="70">
        <v>7071</v>
      </c>
      <c r="E62" s="41" t="s">
        <v>1217</v>
      </c>
      <c r="F62" s="24" t="s">
        <v>1218</v>
      </c>
      <c r="G62" s="24" t="s">
        <v>26</v>
      </c>
      <c r="H62" s="6" t="s">
        <v>1059</v>
      </c>
      <c r="I62" s="6">
        <v>6</v>
      </c>
      <c r="J62" s="6">
        <v>90</v>
      </c>
      <c r="K62" s="88">
        <v>300</v>
      </c>
      <c r="L62" s="87">
        <v>11.6</v>
      </c>
      <c r="M62" s="6">
        <v>2008</v>
      </c>
      <c r="N62" s="122" t="s">
        <v>12</v>
      </c>
      <c r="O62" s="6" t="s">
        <v>12</v>
      </c>
      <c r="P62" s="29" t="s">
        <v>12</v>
      </c>
      <c r="Q62" s="7" t="s">
        <v>12</v>
      </c>
      <c r="R62" s="8"/>
      <c r="S62" s="34"/>
    </row>
    <row r="63" spans="1:19" ht="11.25" x14ac:dyDescent="0.2">
      <c r="A63" s="24" t="s">
        <v>1154</v>
      </c>
      <c r="B63" s="10">
        <v>806</v>
      </c>
      <c r="C63" s="57">
        <v>62</v>
      </c>
      <c r="D63" s="70">
        <v>7420</v>
      </c>
      <c r="E63" s="41" t="s">
        <v>1219</v>
      </c>
      <c r="F63" s="24" t="s">
        <v>1220</v>
      </c>
      <c r="G63" s="24" t="s">
        <v>164</v>
      </c>
      <c r="H63" s="6" t="s">
        <v>1221</v>
      </c>
      <c r="I63" s="6">
        <v>1</v>
      </c>
      <c r="J63" s="6">
        <v>90</v>
      </c>
      <c r="K63" s="88">
        <v>360</v>
      </c>
      <c r="L63" s="87">
        <v>22.5</v>
      </c>
      <c r="M63" s="6">
        <v>2008</v>
      </c>
      <c r="N63" s="122" t="s">
        <v>11</v>
      </c>
      <c r="O63" s="6" t="s">
        <v>11</v>
      </c>
      <c r="P63" s="29" t="s">
        <v>12</v>
      </c>
      <c r="Q63" s="7" t="s">
        <v>11</v>
      </c>
      <c r="R63" s="8"/>
      <c r="S63" s="34"/>
    </row>
    <row r="64" spans="1:19" ht="11.25" x14ac:dyDescent="0.2">
      <c r="A64" s="24" t="s">
        <v>1154</v>
      </c>
      <c r="B64" s="10">
        <v>906</v>
      </c>
      <c r="C64" s="57">
        <v>63</v>
      </c>
      <c r="D64" s="70">
        <v>7420</v>
      </c>
      <c r="E64" s="41"/>
      <c r="F64" s="24" t="s">
        <v>1220</v>
      </c>
      <c r="G64" s="24" t="s">
        <v>164</v>
      </c>
      <c r="H64" s="6" t="s">
        <v>1221</v>
      </c>
      <c r="I64" s="6">
        <v>1</v>
      </c>
      <c r="J64" s="6">
        <v>90</v>
      </c>
      <c r="K64" s="88">
        <v>360</v>
      </c>
      <c r="L64" s="87">
        <v>22.5</v>
      </c>
      <c r="M64" s="6">
        <v>2008</v>
      </c>
      <c r="N64" s="122" t="s">
        <v>11</v>
      </c>
      <c r="O64" s="6" t="s">
        <v>11</v>
      </c>
      <c r="P64" s="29" t="s">
        <v>12</v>
      </c>
      <c r="Q64" s="7" t="s">
        <v>11</v>
      </c>
      <c r="R64" s="8"/>
      <c r="S64" s="34"/>
    </row>
    <row r="65" spans="1:19" ht="11.25" x14ac:dyDescent="0.2">
      <c r="A65" s="24" t="s">
        <v>1154</v>
      </c>
      <c r="B65" s="10">
        <v>806</v>
      </c>
      <c r="C65" s="57">
        <v>64</v>
      </c>
      <c r="D65" s="70">
        <v>7817</v>
      </c>
      <c r="E65" s="41" t="s">
        <v>1222</v>
      </c>
      <c r="F65" s="24" t="s">
        <v>1223</v>
      </c>
      <c r="G65" s="24" t="s">
        <v>26</v>
      </c>
      <c r="H65" s="6" t="s">
        <v>1224</v>
      </c>
      <c r="I65" s="6">
        <v>6</v>
      </c>
      <c r="J65" s="6">
        <v>90</v>
      </c>
      <c r="K65" s="88">
        <v>150</v>
      </c>
      <c r="L65" s="87">
        <v>11.6</v>
      </c>
      <c r="M65" s="6">
        <v>2008</v>
      </c>
      <c r="N65" s="122" t="s">
        <v>12</v>
      </c>
      <c r="O65" s="6" t="s">
        <v>12</v>
      </c>
      <c r="P65" s="29" t="s">
        <v>12</v>
      </c>
      <c r="Q65" s="7" t="s">
        <v>12</v>
      </c>
      <c r="R65" s="8"/>
      <c r="S65" s="34"/>
    </row>
    <row r="66" spans="1:19" ht="11.25" x14ac:dyDescent="0.2">
      <c r="A66" s="24" t="s">
        <v>1154</v>
      </c>
      <c r="B66" s="10">
        <v>906</v>
      </c>
      <c r="C66" s="57">
        <v>65</v>
      </c>
      <c r="D66" s="70">
        <v>8047</v>
      </c>
      <c r="E66" s="41" t="s">
        <v>1225</v>
      </c>
      <c r="F66" s="24" t="s">
        <v>1226</v>
      </c>
      <c r="G66" s="24" t="s">
        <v>26</v>
      </c>
      <c r="H66" s="6" t="s">
        <v>1224</v>
      </c>
      <c r="I66" s="6">
        <v>6</v>
      </c>
      <c r="J66" s="6">
        <v>90</v>
      </c>
      <c r="K66" s="88">
        <v>150</v>
      </c>
      <c r="L66" s="87">
        <v>11.6</v>
      </c>
      <c r="M66" s="6">
        <v>2008</v>
      </c>
      <c r="N66" s="122" t="s">
        <v>12</v>
      </c>
      <c r="O66" s="6" t="s">
        <v>12</v>
      </c>
      <c r="P66" s="29" t="s">
        <v>12</v>
      </c>
      <c r="Q66" s="7" t="s">
        <v>12</v>
      </c>
      <c r="R66" s="8"/>
      <c r="S66" s="34"/>
    </row>
    <row r="67" spans="1:19" ht="11.25" x14ac:dyDescent="0.2">
      <c r="A67" s="24" t="s">
        <v>1154</v>
      </c>
      <c r="B67" s="10">
        <v>806</v>
      </c>
      <c r="C67" s="57">
        <v>66</v>
      </c>
      <c r="D67" s="70">
        <v>8263</v>
      </c>
      <c r="E67" s="41" t="s">
        <v>1227</v>
      </c>
      <c r="F67" s="24" t="s">
        <v>1228</v>
      </c>
      <c r="G67" s="24" t="s">
        <v>8</v>
      </c>
      <c r="H67" s="6" t="s">
        <v>15</v>
      </c>
      <c r="I67" s="6">
        <v>1</v>
      </c>
      <c r="J67" s="6">
        <v>80</v>
      </c>
      <c r="K67" s="88">
        <v>10</v>
      </c>
      <c r="L67" s="87">
        <v>38.659999999999997</v>
      </c>
      <c r="M67" s="6">
        <v>2008</v>
      </c>
      <c r="N67" s="122" t="s">
        <v>11</v>
      </c>
      <c r="O67" s="6" t="s">
        <v>11</v>
      </c>
      <c r="P67" s="29" t="s">
        <v>11</v>
      </c>
      <c r="Q67" s="7" t="s">
        <v>11</v>
      </c>
      <c r="R67" s="8"/>
      <c r="S67" s="34"/>
    </row>
    <row r="68" spans="1:19" ht="11.25" x14ac:dyDescent="0.2">
      <c r="A68" s="24" t="s">
        <v>1154</v>
      </c>
      <c r="B68" s="10">
        <v>806</v>
      </c>
      <c r="C68" s="57">
        <v>67</v>
      </c>
      <c r="D68" s="70">
        <v>8780</v>
      </c>
      <c r="E68" s="41" t="s">
        <v>1229</v>
      </c>
      <c r="F68" s="24" t="s">
        <v>1220</v>
      </c>
      <c r="G68" s="24" t="s">
        <v>8</v>
      </c>
      <c r="H68" s="6" t="s">
        <v>1230</v>
      </c>
      <c r="I68" s="6">
        <v>1</v>
      </c>
      <c r="J68" s="6">
        <v>90</v>
      </c>
      <c r="K68" s="88">
        <v>10</v>
      </c>
      <c r="L68" s="87">
        <v>22.85</v>
      </c>
      <c r="M68" s="6">
        <v>2008</v>
      </c>
      <c r="N68" s="122" t="s">
        <v>11</v>
      </c>
      <c r="O68" s="6" t="s">
        <v>11</v>
      </c>
      <c r="P68" s="29" t="s">
        <v>11</v>
      </c>
      <c r="Q68" s="7" t="s">
        <v>11</v>
      </c>
      <c r="R68" s="8"/>
      <c r="S68" s="34"/>
    </row>
    <row r="69" spans="1:19" ht="11.25" x14ac:dyDescent="0.2">
      <c r="A69" s="24" t="s">
        <v>1154</v>
      </c>
      <c r="B69" s="10">
        <v>806</v>
      </c>
      <c r="C69" s="57">
        <v>68</v>
      </c>
      <c r="D69" s="70">
        <v>9116</v>
      </c>
      <c r="E69" s="41" t="s">
        <v>1231</v>
      </c>
      <c r="F69" s="24" t="s">
        <v>1220</v>
      </c>
      <c r="G69" s="24" t="s">
        <v>63</v>
      </c>
      <c r="H69" s="6" t="s">
        <v>1232</v>
      </c>
      <c r="I69" s="6">
        <v>1</v>
      </c>
      <c r="J69" s="6">
        <v>90</v>
      </c>
      <c r="K69" s="88">
        <v>20</v>
      </c>
      <c r="L69" s="87">
        <v>31.88</v>
      </c>
      <c r="M69" s="6">
        <v>2007</v>
      </c>
      <c r="N69" s="122" t="s">
        <v>11</v>
      </c>
      <c r="O69" s="6" t="s">
        <v>11</v>
      </c>
      <c r="P69" s="29" t="s">
        <v>11</v>
      </c>
      <c r="Q69" s="7" t="s">
        <v>11</v>
      </c>
      <c r="R69" s="8"/>
      <c r="S69" s="34"/>
    </row>
    <row r="70" spans="1:19" ht="11.25" x14ac:dyDescent="0.2">
      <c r="A70" s="24" t="s">
        <v>1154</v>
      </c>
      <c r="B70" s="10">
        <v>806</v>
      </c>
      <c r="C70" s="57">
        <v>69</v>
      </c>
      <c r="D70" s="70">
        <v>9578</v>
      </c>
      <c r="E70" s="41" t="s">
        <v>1233</v>
      </c>
      <c r="F70" s="24" t="s">
        <v>1220</v>
      </c>
      <c r="G70" s="24" t="s">
        <v>8</v>
      </c>
      <c r="H70" s="6" t="s">
        <v>1234</v>
      </c>
      <c r="I70" s="6">
        <v>1</v>
      </c>
      <c r="J70" s="6">
        <v>90</v>
      </c>
      <c r="K70" s="88">
        <v>10</v>
      </c>
      <c r="L70" s="87">
        <v>26</v>
      </c>
      <c r="M70" s="6">
        <v>2008</v>
      </c>
      <c r="N70" s="122" t="s">
        <v>11</v>
      </c>
      <c r="O70" s="6" t="s">
        <v>11</v>
      </c>
      <c r="P70" s="29" t="s">
        <v>11</v>
      </c>
      <c r="Q70" s="7" t="s">
        <v>11</v>
      </c>
      <c r="R70" s="8"/>
      <c r="S70" s="34"/>
    </row>
    <row r="71" spans="1:19" ht="11.25" x14ac:dyDescent="0.2">
      <c r="A71" s="24" t="s">
        <v>1154</v>
      </c>
      <c r="B71" s="10">
        <v>806</v>
      </c>
      <c r="C71" s="57">
        <v>70</v>
      </c>
      <c r="D71" s="70">
        <v>9940</v>
      </c>
      <c r="E71" s="41" t="s">
        <v>1235</v>
      </c>
      <c r="F71" s="24" t="s">
        <v>1220</v>
      </c>
      <c r="G71" s="24" t="s">
        <v>8</v>
      </c>
      <c r="H71" s="6" t="s">
        <v>1236</v>
      </c>
      <c r="I71" s="6">
        <v>1</v>
      </c>
      <c r="J71" s="6">
        <v>90</v>
      </c>
      <c r="K71" s="88">
        <v>10</v>
      </c>
      <c r="L71" s="87">
        <v>26.5</v>
      </c>
      <c r="M71" s="6">
        <v>2008</v>
      </c>
      <c r="N71" s="122" t="s">
        <v>11</v>
      </c>
      <c r="O71" s="6" t="s">
        <v>11</v>
      </c>
      <c r="P71" s="29" t="s">
        <v>11</v>
      </c>
      <c r="Q71" s="7" t="s">
        <v>11</v>
      </c>
      <c r="R71" s="8"/>
      <c r="S71" s="34"/>
    </row>
    <row r="72" spans="1:19" ht="11.25" x14ac:dyDescent="0.2">
      <c r="A72" s="24" t="s">
        <v>1154</v>
      </c>
      <c r="B72" s="10">
        <v>806</v>
      </c>
      <c r="C72" s="57">
        <v>71</v>
      </c>
      <c r="D72" s="53">
        <v>10912</v>
      </c>
      <c r="E72" s="41" t="s">
        <v>1237</v>
      </c>
      <c r="F72" s="24" t="s">
        <v>1238</v>
      </c>
      <c r="G72" s="24" t="s">
        <v>22</v>
      </c>
      <c r="H72" s="6" t="s">
        <v>1239</v>
      </c>
      <c r="I72" s="6">
        <v>2</v>
      </c>
      <c r="J72" s="6">
        <v>90</v>
      </c>
      <c r="K72" s="88">
        <v>60</v>
      </c>
      <c r="L72" s="87">
        <v>17.84</v>
      </c>
      <c r="M72" s="6">
        <v>2008</v>
      </c>
      <c r="N72" s="122" t="s">
        <v>11</v>
      </c>
      <c r="O72" s="6" t="s">
        <v>11</v>
      </c>
      <c r="P72" s="29" t="s">
        <v>12</v>
      </c>
      <c r="Q72" s="7" t="s">
        <v>11</v>
      </c>
      <c r="R72" s="8"/>
      <c r="S72" s="34"/>
    </row>
    <row r="73" spans="1:19" ht="11.25" x14ac:dyDescent="0.2">
      <c r="A73" s="2" t="s">
        <v>1439</v>
      </c>
      <c r="B73" s="10">
        <v>807</v>
      </c>
      <c r="C73" s="57">
        <v>72</v>
      </c>
      <c r="D73" s="70">
        <v>0</v>
      </c>
      <c r="E73" s="41" t="s">
        <v>1446</v>
      </c>
      <c r="F73" s="24" t="s">
        <v>1238</v>
      </c>
      <c r="G73" s="24" t="s">
        <v>8</v>
      </c>
      <c r="H73" s="6" t="s">
        <v>1422</v>
      </c>
      <c r="I73" s="6">
        <v>1</v>
      </c>
      <c r="J73" s="6">
        <v>75</v>
      </c>
      <c r="K73" s="88">
        <v>20</v>
      </c>
      <c r="L73" s="87">
        <v>36.42</v>
      </c>
      <c r="M73" s="6">
        <v>2008</v>
      </c>
      <c r="N73" s="122" t="s">
        <v>11</v>
      </c>
      <c r="O73" s="6" t="s">
        <v>11</v>
      </c>
      <c r="P73" s="29" t="s">
        <v>11</v>
      </c>
      <c r="Q73" s="7" t="s">
        <v>11</v>
      </c>
      <c r="R73" s="8"/>
      <c r="S73" s="34"/>
    </row>
    <row r="74" spans="1:19" ht="11.25" x14ac:dyDescent="0.2">
      <c r="A74" s="2" t="s">
        <v>1439</v>
      </c>
      <c r="B74" s="10">
        <v>807</v>
      </c>
      <c r="C74" s="57">
        <v>73</v>
      </c>
      <c r="D74" s="70">
        <v>330</v>
      </c>
      <c r="E74" s="41" t="s">
        <v>1447</v>
      </c>
      <c r="F74" s="24" t="s">
        <v>1238</v>
      </c>
      <c r="G74" s="24" t="s">
        <v>8</v>
      </c>
      <c r="H74" s="6" t="s">
        <v>1448</v>
      </c>
      <c r="I74" s="6">
        <v>1</v>
      </c>
      <c r="J74" s="6">
        <v>75</v>
      </c>
      <c r="K74" s="88">
        <v>10</v>
      </c>
      <c r="L74" s="87">
        <v>26.5</v>
      </c>
      <c r="M74" s="6">
        <v>2008</v>
      </c>
      <c r="N74" s="122" t="s">
        <v>11</v>
      </c>
      <c r="O74" s="6" t="s">
        <v>11</v>
      </c>
      <c r="P74" s="29" t="s">
        <v>11</v>
      </c>
      <c r="Q74" s="7" t="s">
        <v>11</v>
      </c>
      <c r="R74" s="8"/>
      <c r="S74" s="34"/>
    </row>
    <row r="75" spans="1:19" ht="11.25" x14ac:dyDescent="0.2">
      <c r="A75" s="2" t="s">
        <v>1439</v>
      </c>
      <c r="B75" s="10">
        <v>807</v>
      </c>
      <c r="C75" s="57">
        <v>74</v>
      </c>
      <c r="D75" s="70">
        <v>1450</v>
      </c>
      <c r="E75" s="41" t="s">
        <v>1449</v>
      </c>
      <c r="F75" s="24" t="s">
        <v>1450</v>
      </c>
      <c r="G75" s="24" t="s">
        <v>22</v>
      </c>
      <c r="H75" s="6" t="s">
        <v>1451</v>
      </c>
      <c r="I75" s="6">
        <v>4</v>
      </c>
      <c r="J75" s="6">
        <v>90</v>
      </c>
      <c r="K75" s="88">
        <v>60</v>
      </c>
      <c r="L75" s="87">
        <v>9</v>
      </c>
      <c r="M75" s="6">
        <v>2008</v>
      </c>
      <c r="N75" s="122" t="s">
        <v>12</v>
      </c>
      <c r="O75" s="6" t="s">
        <v>12</v>
      </c>
      <c r="P75" s="29" t="s">
        <v>12</v>
      </c>
      <c r="Q75" s="7" t="s">
        <v>11</v>
      </c>
      <c r="R75" s="8"/>
      <c r="S75" s="34"/>
    </row>
    <row r="76" spans="1:19" ht="11.25" x14ac:dyDescent="0.2">
      <c r="A76" s="2" t="s">
        <v>1439</v>
      </c>
      <c r="B76" s="10">
        <v>807</v>
      </c>
      <c r="C76" s="57">
        <v>75</v>
      </c>
      <c r="D76" s="70">
        <v>3300</v>
      </c>
      <c r="E76" s="41" t="s">
        <v>1452</v>
      </c>
      <c r="F76" s="24" t="s">
        <v>1453</v>
      </c>
      <c r="G76" s="24" t="s">
        <v>22</v>
      </c>
      <c r="H76" s="6" t="s">
        <v>1190</v>
      </c>
      <c r="I76" s="6">
        <v>4</v>
      </c>
      <c r="J76" s="6">
        <v>90</v>
      </c>
      <c r="K76" s="88">
        <v>60</v>
      </c>
      <c r="L76" s="87">
        <v>6</v>
      </c>
      <c r="M76" s="6">
        <v>2008</v>
      </c>
      <c r="N76" s="122" t="s">
        <v>12</v>
      </c>
      <c r="O76" s="6" t="s">
        <v>12</v>
      </c>
      <c r="P76" s="29" t="s">
        <v>12</v>
      </c>
      <c r="Q76" s="7" t="s">
        <v>11</v>
      </c>
      <c r="R76" s="8"/>
      <c r="S76" s="34"/>
    </row>
    <row r="77" spans="1:19" ht="11.25" x14ac:dyDescent="0.2">
      <c r="A77" s="24" t="s">
        <v>1154</v>
      </c>
      <c r="B77" s="10">
        <v>807</v>
      </c>
      <c r="C77" s="57">
        <v>76</v>
      </c>
      <c r="D77" s="70">
        <v>4420</v>
      </c>
      <c r="E77" s="41" t="s">
        <v>1240</v>
      </c>
      <c r="F77" s="24" t="s">
        <v>1241</v>
      </c>
      <c r="G77" s="24" t="s">
        <v>63</v>
      </c>
      <c r="H77" s="6" t="s">
        <v>1242</v>
      </c>
      <c r="I77" s="6">
        <v>1</v>
      </c>
      <c r="J77" s="6">
        <v>90</v>
      </c>
      <c r="K77" s="88">
        <v>20</v>
      </c>
      <c r="L77" s="87">
        <v>10.95</v>
      </c>
      <c r="M77" s="6">
        <v>2008</v>
      </c>
      <c r="N77" s="122" t="s">
        <v>11</v>
      </c>
      <c r="O77" s="6" t="s">
        <v>11</v>
      </c>
      <c r="P77" s="29" t="s">
        <v>11</v>
      </c>
      <c r="Q77" s="7" t="s">
        <v>11</v>
      </c>
      <c r="R77" s="8"/>
      <c r="S77" s="34"/>
    </row>
    <row r="78" spans="1:19" ht="11.25" x14ac:dyDescent="0.2">
      <c r="A78" s="24" t="s">
        <v>1154</v>
      </c>
      <c r="B78" s="10">
        <v>907</v>
      </c>
      <c r="C78" s="57">
        <v>77</v>
      </c>
      <c r="D78" s="70">
        <v>4420</v>
      </c>
      <c r="E78" s="41" t="s">
        <v>1243</v>
      </c>
      <c r="F78" s="24" t="s">
        <v>1244</v>
      </c>
      <c r="G78" s="24" t="s">
        <v>63</v>
      </c>
      <c r="H78" s="6" t="s">
        <v>1242</v>
      </c>
      <c r="I78" s="6">
        <v>1</v>
      </c>
      <c r="J78" s="6">
        <v>90</v>
      </c>
      <c r="K78" s="88">
        <v>17</v>
      </c>
      <c r="L78" s="87">
        <v>10.95</v>
      </c>
      <c r="M78" s="6">
        <v>2008</v>
      </c>
      <c r="N78" s="122" t="s">
        <v>11</v>
      </c>
      <c r="O78" s="6" t="s">
        <v>11</v>
      </c>
      <c r="P78" s="29" t="s">
        <v>11</v>
      </c>
      <c r="Q78" s="7" t="s">
        <v>11</v>
      </c>
      <c r="R78" s="8"/>
      <c r="S78" s="34"/>
    </row>
    <row r="79" spans="1:19" ht="11.25" x14ac:dyDescent="0.2">
      <c r="A79" s="24" t="s">
        <v>1154</v>
      </c>
      <c r="B79" s="10">
        <v>808</v>
      </c>
      <c r="C79" s="57">
        <v>78</v>
      </c>
      <c r="D79" s="70">
        <v>0</v>
      </c>
      <c r="E79" s="11" t="s">
        <v>1245</v>
      </c>
      <c r="F79" s="6" t="s">
        <v>1246</v>
      </c>
      <c r="G79" s="6" t="s">
        <v>22</v>
      </c>
      <c r="H79" s="6" t="s">
        <v>1247</v>
      </c>
      <c r="I79" s="6">
        <v>4</v>
      </c>
      <c r="J79" s="53">
        <v>69</v>
      </c>
      <c r="K79" s="86">
        <v>70.8</v>
      </c>
      <c r="L79" s="87">
        <f>SUM(I79:K79)</f>
        <v>143.80000000000001</v>
      </c>
      <c r="M79" s="6">
        <v>2008</v>
      </c>
      <c r="N79" s="122" t="s">
        <v>12</v>
      </c>
      <c r="O79" s="6" t="s">
        <v>12</v>
      </c>
      <c r="P79" s="29" t="s">
        <v>12</v>
      </c>
      <c r="Q79" s="7" t="s">
        <v>11</v>
      </c>
      <c r="R79" s="8"/>
      <c r="S79" s="34"/>
    </row>
    <row r="80" spans="1:19" ht="11.25" x14ac:dyDescent="0.2">
      <c r="A80" s="24" t="s">
        <v>1154</v>
      </c>
      <c r="B80" s="10">
        <v>808</v>
      </c>
      <c r="C80" s="57">
        <v>79</v>
      </c>
      <c r="D80" s="70">
        <v>566</v>
      </c>
      <c r="E80" s="11" t="s">
        <v>1248</v>
      </c>
      <c r="F80" s="6" t="s">
        <v>1246</v>
      </c>
      <c r="G80" s="6" t="s">
        <v>22</v>
      </c>
      <c r="H80" s="6" t="s">
        <v>1175</v>
      </c>
      <c r="I80" s="6">
        <v>6</v>
      </c>
      <c r="J80" s="53">
        <v>59</v>
      </c>
      <c r="K80" s="86">
        <v>105.9</v>
      </c>
      <c r="L80" s="87">
        <f>SUM(I80:K80)</f>
        <v>170.9</v>
      </c>
      <c r="M80" s="6">
        <v>2009</v>
      </c>
      <c r="N80" s="122" t="s">
        <v>12</v>
      </c>
      <c r="O80" s="6" t="s">
        <v>12</v>
      </c>
      <c r="P80" s="29" t="s">
        <v>12</v>
      </c>
      <c r="Q80" s="7" t="s">
        <v>11</v>
      </c>
      <c r="R80" s="8"/>
      <c r="S80" s="34"/>
    </row>
    <row r="81" spans="1:19" ht="11.25" x14ac:dyDescent="0.2">
      <c r="A81" s="24" t="s">
        <v>1154</v>
      </c>
      <c r="B81" s="10">
        <v>808</v>
      </c>
      <c r="C81" s="57">
        <v>80</v>
      </c>
      <c r="D81" s="70">
        <v>1355</v>
      </c>
      <c r="E81" s="11" t="s">
        <v>1249</v>
      </c>
      <c r="F81" s="6" t="s">
        <v>1250</v>
      </c>
      <c r="G81" s="6" t="s">
        <v>26</v>
      </c>
      <c r="H81" s="6" t="s">
        <v>1251</v>
      </c>
      <c r="I81" s="6">
        <v>5</v>
      </c>
      <c r="J81" s="53">
        <v>90</v>
      </c>
      <c r="K81" s="86">
        <v>107.8</v>
      </c>
      <c r="L81" s="87">
        <v>13.94</v>
      </c>
      <c r="M81" s="6">
        <v>2008</v>
      </c>
      <c r="N81" s="122" t="s">
        <v>12</v>
      </c>
      <c r="O81" s="6" t="s">
        <v>12</v>
      </c>
      <c r="P81" s="29" t="s">
        <v>12</v>
      </c>
      <c r="Q81" s="7" t="s">
        <v>11</v>
      </c>
      <c r="R81" s="8"/>
      <c r="S81" s="34"/>
    </row>
    <row r="82" spans="1:19" ht="11.25" x14ac:dyDescent="0.2">
      <c r="A82" s="24" t="s">
        <v>1154</v>
      </c>
      <c r="B82" s="10">
        <v>908</v>
      </c>
      <c r="C82" s="57">
        <v>81</v>
      </c>
      <c r="D82" s="70">
        <v>1357</v>
      </c>
      <c r="E82" s="11" t="s">
        <v>1252</v>
      </c>
      <c r="F82" s="6" t="s">
        <v>1253</v>
      </c>
      <c r="G82" s="6" t="s">
        <v>26</v>
      </c>
      <c r="H82" s="6" t="s">
        <v>1251</v>
      </c>
      <c r="I82" s="6">
        <v>5</v>
      </c>
      <c r="J82" s="53">
        <v>90</v>
      </c>
      <c r="K82" s="86">
        <v>108.2</v>
      </c>
      <c r="L82" s="87">
        <v>13.94</v>
      </c>
      <c r="M82" s="6">
        <v>2008</v>
      </c>
      <c r="N82" s="122" t="s">
        <v>12</v>
      </c>
      <c r="O82" s="6" t="s">
        <v>12</v>
      </c>
      <c r="P82" s="29" t="s">
        <v>12</v>
      </c>
      <c r="Q82" s="7" t="s">
        <v>11</v>
      </c>
      <c r="R82" s="8"/>
      <c r="S82" s="34"/>
    </row>
    <row r="83" spans="1:19" ht="11.25" x14ac:dyDescent="0.2">
      <c r="A83" s="24" t="s">
        <v>1154</v>
      </c>
      <c r="B83" s="10">
        <v>808</v>
      </c>
      <c r="C83" s="57">
        <v>82</v>
      </c>
      <c r="D83" s="70">
        <v>2243</v>
      </c>
      <c r="E83" s="11" t="s">
        <v>1254</v>
      </c>
      <c r="F83" s="6" t="s">
        <v>1255</v>
      </c>
      <c r="G83" s="6" t="s">
        <v>22</v>
      </c>
      <c r="H83" s="6" t="s">
        <v>1175</v>
      </c>
      <c r="I83" s="6">
        <v>4</v>
      </c>
      <c r="J83" s="53">
        <v>34</v>
      </c>
      <c r="K83" s="86">
        <v>89.7</v>
      </c>
      <c r="L83" s="87">
        <v>10.52</v>
      </c>
      <c r="M83" s="6">
        <v>2008</v>
      </c>
      <c r="N83" s="122" t="s">
        <v>11</v>
      </c>
      <c r="O83" s="6" t="s">
        <v>32</v>
      </c>
      <c r="P83" s="29" t="s">
        <v>12</v>
      </c>
      <c r="Q83" s="7" t="s">
        <v>11</v>
      </c>
      <c r="R83" s="8"/>
      <c r="S83" s="34"/>
    </row>
    <row r="84" spans="1:19" ht="11.25" x14ac:dyDescent="0.2">
      <c r="A84" s="24" t="s">
        <v>1154</v>
      </c>
      <c r="B84" s="10">
        <v>808</v>
      </c>
      <c r="C84" s="57">
        <v>83</v>
      </c>
      <c r="D84" s="70">
        <v>2692</v>
      </c>
      <c r="E84" s="11" t="s">
        <v>1256</v>
      </c>
      <c r="F84" s="6" t="s">
        <v>1255</v>
      </c>
      <c r="G84" s="6" t="s">
        <v>22</v>
      </c>
      <c r="H84" s="6" t="s">
        <v>1257</v>
      </c>
      <c r="I84" s="6">
        <v>6</v>
      </c>
      <c r="J84" s="53">
        <v>65</v>
      </c>
      <c r="K84" s="86">
        <v>104</v>
      </c>
      <c r="L84" s="87">
        <v>8</v>
      </c>
      <c r="M84" s="6">
        <v>2008</v>
      </c>
      <c r="N84" s="122" t="s">
        <v>12</v>
      </c>
      <c r="O84" s="6" t="s">
        <v>12</v>
      </c>
      <c r="P84" s="29" t="s">
        <v>12</v>
      </c>
      <c r="Q84" s="7" t="s">
        <v>11</v>
      </c>
      <c r="R84" s="8"/>
      <c r="S84" s="34"/>
    </row>
    <row r="85" spans="1:19" ht="11.25" x14ac:dyDescent="0.2">
      <c r="A85" s="24" t="s">
        <v>1154</v>
      </c>
      <c r="B85" s="10">
        <v>808</v>
      </c>
      <c r="C85" s="57">
        <v>84</v>
      </c>
      <c r="D85" s="70">
        <v>2807</v>
      </c>
      <c r="E85" s="11" t="s">
        <v>1258</v>
      </c>
      <c r="F85" s="6" t="s">
        <v>1250</v>
      </c>
      <c r="G85" s="6" t="s">
        <v>63</v>
      </c>
      <c r="H85" s="6" t="s">
        <v>1259</v>
      </c>
      <c r="I85" s="6">
        <v>1</v>
      </c>
      <c r="J85" s="53">
        <v>40.200000000000003</v>
      </c>
      <c r="K85" s="86">
        <v>35.96</v>
      </c>
      <c r="L85" s="87">
        <v>15.4</v>
      </c>
      <c r="M85" s="6">
        <v>2008</v>
      </c>
      <c r="N85" s="122" t="s">
        <v>11</v>
      </c>
      <c r="O85" s="6" t="s">
        <v>11</v>
      </c>
      <c r="P85" s="29" t="s">
        <v>12</v>
      </c>
      <c r="Q85" s="7" t="s">
        <v>11</v>
      </c>
      <c r="R85" s="8"/>
      <c r="S85" s="34"/>
    </row>
    <row r="86" spans="1:19" ht="11.25" x14ac:dyDescent="0.2">
      <c r="A86" s="24" t="s">
        <v>1154</v>
      </c>
      <c r="B86" s="10">
        <v>908</v>
      </c>
      <c r="C86" s="57">
        <v>85</v>
      </c>
      <c r="D86" s="70">
        <v>2795</v>
      </c>
      <c r="E86" s="11" t="s">
        <v>1260</v>
      </c>
      <c r="F86" s="6" t="s">
        <v>1253</v>
      </c>
      <c r="G86" s="6" t="s">
        <v>63</v>
      </c>
      <c r="H86" s="6" t="s">
        <v>1259</v>
      </c>
      <c r="I86" s="6">
        <v>1</v>
      </c>
      <c r="J86" s="53">
        <v>40.200000000000003</v>
      </c>
      <c r="K86" s="86">
        <v>35.96</v>
      </c>
      <c r="L86" s="87">
        <v>14.9</v>
      </c>
      <c r="M86" s="6">
        <v>2008</v>
      </c>
      <c r="N86" s="122" t="s">
        <v>11</v>
      </c>
      <c r="O86" s="6" t="s">
        <v>11</v>
      </c>
      <c r="P86" s="29" t="s">
        <v>12</v>
      </c>
      <c r="Q86" s="7" t="s">
        <v>11</v>
      </c>
      <c r="R86" s="8"/>
      <c r="S86" s="34"/>
    </row>
    <row r="87" spans="1:19" ht="11.25" x14ac:dyDescent="0.2">
      <c r="A87" s="24" t="s">
        <v>1154</v>
      </c>
      <c r="B87" s="10">
        <v>808</v>
      </c>
      <c r="C87" s="57">
        <v>86</v>
      </c>
      <c r="D87" s="70">
        <v>3487</v>
      </c>
      <c r="E87" s="11" t="s">
        <v>1261</v>
      </c>
      <c r="F87" s="6" t="s">
        <v>1262</v>
      </c>
      <c r="G87" s="6" t="s">
        <v>63</v>
      </c>
      <c r="H87" s="6" t="s">
        <v>127</v>
      </c>
      <c r="I87" s="6">
        <v>1</v>
      </c>
      <c r="J87" s="53">
        <v>61</v>
      </c>
      <c r="K87" s="86">
        <v>7</v>
      </c>
      <c r="L87" s="87">
        <v>23.82</v>
      </c>
      <c r="M87" s="6">
        <v>2008</v>
      </c>
      <c r="N87" s="122" t="s">
        <v>11</v>
      </c>
      <c r="O87" s="6" t="s">
        <v>11</v>
      </c>
      <c r="P87" s="29" t="s">
        <v>11</v>
      </c>
      <c r="Q87" s="7" t="s">
        <v>11</v>
      </c>
      <c r="R87" s="8"/>
      <c r="S87" s="34"/>
    </row>
    <row r="88" spans="1:19" ht="11.25" x14ac:dyDescent="0.2">
      <c r="A88" s="24" t="s">
        <v>1154</v>
      </c>
      <c r="B88" s="10">
        <v>808</v>
      </c>
      <c r="C88" s="57">
        <v>87</v>
      </c>
      <c r="D88" s="70">
        <v>3590</v>
      </c>
      <c r="E88" s="11" t="s">
        <v>1263</v>
      </c>
      <c r="F88" s="6" t="s">
        <v>1262</v>
      </c>
      <c r="G88" s="6" t="s">
        <v>22</v>
      </c>
      <c r="H88" s="6" t="s">
        <v>1264</v>
      </c>
      <c r="I88" s="6">
        <v>6</v>
      </c>
      <c r="J88" s="53">
        <v>90</v>
      </c>
      <c r="K88" s="86">
        <v>104</v>
      </c>
      <c r="L88" s="87">
        <v>8</v>
      </c>
      <c r="M88" s="6">
        <v>2008</v>
      </c>
      <c r="N88" s="122" t="s">
        <v>12</v>
      </c>
      <c r="O88" s="6" t="s">
        <v>12</v>
      </c>
      <c r="P88" s="29" t="s">
        <v>12</v>
      </c>
      <c r="Q88" s="7" t="s">
        <v>11</v>
      </c>
      <c r="R88" s="8"/>
      <c r="S88" s="34"/>
    </row>
    <row r="89" spans="1:19" ht="11.25" x14ac:dyDescent="0.2">
      <c r="A89" s="24" t="s">
        <v>1154</v>
      </c>
      <c r="B89" s="10">
        <v>808</v>
      </c>
      <c r="C89" s="57">
        <v>88</v>
      </c>
      <c r="D89" s="70">
        <v>4564</v>
      </c>
      <c r="E89" s="11" t="s">
        <v>1265</v>
      </c>
      <c r="F89" s="6" t="s">
        <v>1262</v>
      </c>
      <c r="G89" s="6" t="s">
        <v>22</v>
      </c>
      <c r="H89" s="6" t="s">
        <v>1175</v>
      </c>
      <c r="I89" s="6">
        <v>4</v>
      </c>
      <c r="J89" s="53">
        <v>31.29</v>
      </c>
      <c r="K89" s="86">
        <v>117</v>
      </c>
      <c r="L89" s="87">
        <v>9.4</v>
      </c>
      <c r="M89" s="6">
        <v>2008</v>
      </c>
      <c r="N89" s="122" t="s">
        <v>12</v>
      </c>
      <c r="O89" s="6" t="s">
        <v>12</v>
      </c>
      <c r="P89" s="29" t="s">
        <v>12</v>
      </c>
      <c r="Q89" s="7" t="s">
        <v>11</v>
      </c>
      <c r="R89" s="8"/>
      <c r="S89" s="34"/>
    </row>
    <row r="90" spans="1:19" ht="11.25" x14ac:dyDescent="0.2">
      <c r="A90" s="24" t="s">
        <v>1154</v>
      </c>
      <c r="B90" s="10">
        <v>808</v>
      </c>
      <c r="C90" s="57">
        <v>89</v>
      </c>
      <c r="D90" s="70">
        <v>5622</v>
      </c>
      <c r="E90" s="11" t="s">
        <v>1266</v>
      </c>
      <c r="F90" s="6" t="s">
        <v>1262</v>
      </c>
      <c r="G90" s="6" t="s">
        <v>164</v>
      </c>
      <c r="H90" s="6" t="s">
        <v>1267</v>
      </c>
      <c r="I90" s="6">
        <v>2</v>
      </c>
      <c r="J90" s="53">
        <v>90</v>
      </c>
      <c r="K90" s="86">
        <v>32.5</v>
      </c>
      <c r="L90" s="87">
        <v>32.729999999999997</v>
      </c>
      <c r="M90" s="6">
        <v>2008</v>
      </c>
      <c r="N90" s="122" t="s">
        <v>11</v>
      </c>
      <c r="O90" s="6" t="s">
        <v>11</v>
      </c>
      <c r="P90" s="29" t="s">
        <v>12</v>
      </c>
      <c r="Q90" s="7" t="s">
        <v>11</v>
      </c>
      <c r="R90" s="8"/>
      <c r="S90" s="34"/>
    </row>
    <row r="91" spans="1:19" ht="11.25" x14ac:dyDescent="0.2">
      <c r="A91" s="24" t="s">
        <v>1154</v>
      </c>
      <c r="B91" s="10">
        <v>808</v>
      </c>
      <c r="C91" s="57">
        <v>90</v>
      </c>
      <c r="D91" s="70">
        <v>7306</v>
      </c>
      <c r="E91" s="11" t="s">
        <v>1268</v>
      </c>
      <c r="F91" s="6" t="s">
        <v>1269</v>
      </c>
      <c r="G91" s="6" t="s">
        <v>8</v>
      </c>
      <c r="H91" s="6" t="s">
        <v>256</v>
      </c>
      <c r="I91" s="6">
        <v>1</v>
      </c>
      <c r="J91" s="53">
        <v>63</v>
      </c>
      <c r="K91" s="86">
        <v>8.1999999999999993</v>
      </c>
      <c r="L91" s="87">
        <v>30.16</v>
      </c>
      <c r="M91" s="6">
        <v>2008</v>
      </c>
      <c r="N91" s="122" t="s">
        <v>11</v>
      </c>
      <c r="O91" s="6" t="s">
        <v>11</v>
      </c>
      <c r="P91" s="29" t="s">
        <v>11</v>
      </c>
      <c r="Q91" s="7" t="s">
        <v>11</v>
      </c>
      <c r="R91" s="8"/>
      <c r="S91" s="34"/>
    </row>
    <row r="92" spans="1:19" ht="11.25" x14ac:dyDescent="0.2">
      <c r="A92" s="24" t="s">
        <v>1154</v>
      </c>
      <c r="B92" s="10">
        <v>808</v>
      </c>
      <c r="C92" s="57">
        <v>91</v>
      </c>
      <c r="D92" s="70">
        <v>7792</v>
      </c>
      <c r="E92" s="11" t="s">
        <v>1270</v>
      </c>
      <c r="F92" s="6" t="s">
        <v>1269</v>
      </c>
      <c r="G92" s="6" t="s">
        <v>8</v>
      </c>
      <c r="H92" s="6" t="s">
        <v>256</v>
      </c>
      <c r="I92" s="6">
        <v>1</v>
      </c>
      <c r="J92" s="53">
        <v>79.2</v>
      </c>
      <c r="K92" s="86">
        <v>13.6</v>
      </c>
      <c r="L92" s="87">
        <v>27.38</v>
      </c>
      <c r="M92" s="6">
        <v>2008</v>
      </c>
      <c r="N92" s="122" t="s">
        <v>11</v>
      </c>
      <c r="O92" s="6" t="s">
        <v>11</v>
      </c>
      <c r="P92" s="29" t="s">
        <v>11</v>
      </c>
      <c r="Q92" s="7" t="s">
        <v>11</v>
      </c>
      <c r="R92" s="8"/>
      <c r="S92" s="34"/>
    </row>
    <row r="93" spans="1:19" ht="11.25" x14ac:dyDescent="0.2">
      <c r="A93" s="24" t="s">
        <v>1154</v>
      </c>
      <c r="B93" s="10">
        <v>808</v>
      </c>
      <c r="C93" s="57">
        <v>92</v>
      </c>
      <c r="D93" s="70">
        <v>8547</v>
      </c>
      <c r="E93" s="11" t="s">
        <v>1271</v>
      </c>
      <c r="F93" s="6" t="s">
        <v>1272</v>
      </c>
      <c r="G93" s="6" t="s">
        <v>8</v>
      </c>
      <c r="H93" s="6" t="s">
        <v>1273</v>
      </c>
      <c r="I93" s="6">
        <v>1</v>
      </c>
      <c r="J93" s="53">
        <v>87.8</v>
      </c>
      <c r="K93" s="86">
        <v>9.4</v>
      </c>
      <c r="L93" s="87">
        <v>22.61</v>
      </c>
      <c r="M93" s="6">
        <v>2008</v>
      </c>
      <c r="N93" s="122" t="s">
        <v>11</v>
      </c>
      <c r="O93" s="6" t="s">
        <v>11</v>
      </c>
      <c r="P93" s="29" t="s">
        <v>11</v>
      </c>
      <c r="Q93" s="7" t="s">
        <v>11</v>
      </c>
      <c r="R93" s="8"/>
      <c r="S93" s="34"/>
    </row>
    <row r="94" spans="1:19" ht="11.25" x14ac:dyDescent="0.2">
      <c r="A94" s="24" t="s">
        <v>1154</v>
      </c>
      <c r="B94" s="10">
        <v>808</v>
      </c>
      <c r="C94" s="57">
        <v>93</v>
      </c>
      <c r="D94" s="70">
        <v>8983</v>
      </c>
      <c r="E94" s="11" t="s">
        <v>1274</v>
      </c>
      <c r="F94" s="6" t="s">
        <v>1272</v>
      </c>
      <c r="G94" s="6" t="s">
        <v>8</v>
      </c>
      <c r="H94" s="6" t="s">
        <v>1275</v>
      </c>
      <c r="I94" s="6">
        <v>1</v>
      </c>
      <c r="J94" s="53">
        <v>90</v>
      </c>
      <c r="K94" s="86">
        <v>13.6</v>
      </c>
      <c r="L94" s="87">
        <v>31.81</v>
      </c>
      <c r="M94" s="6">
        <v>2008</v>
      </c>
      <c r="N94" s="122" t="s">
        <v>11</v>
      </c>
      <c r="O94" s="6" t="s">
        <v>11</v>
      </c>
      <c r="P94" s="29" t="s">
        <v>11</v>
      </c>
      <c r="Q94" s="7" t="s">
        <v>11</v>
      </c>
      <c r="R94" s="8"/>
      <c r="S94" s="34"/>
    </row>
    <row r="95" spans="1:19" ht="11.25" x14ac:dyDescent="0.2">
      <c r="A95" s="24" t="s">
        <v>1154</v>
      </c>
      <c r="B95" s="10">
        <v>808</v>
      </c>
      <c r="C95" s="57">
        <v>94</v>
      </c>
      <c r="D95" s="53">
        <v>10115</v>
      </c>
      <c r="E95" s="11" t="s">
        <v>1278</v>
      </c>
      <c r="F95" s="6" t="s">
        <v>1277</v>
      </c>
      <c r="G95" s="6" t="s">
        <v>22</v>
      </c>
      <c r="H95" s="6" t="s">
        <v>1279</v>
      </c>
      <c r="I95" s="6">
        <v>4</v>
      </c>
      <c r="J95" s="53">
        <v>70</v>
      </c>
      <c r="K95" s="86">
        <v>79</v>
      </c>
      <c r="L95" s="87">
        <v>9.25</v>
      </c>
      <c r="M95" s="6">
        <v>2008</v>
      </c>
      <c r="N95" s="122" t="s">
        <v>11</v>
      </c>
      <c r="O95" s="6" t="s">
        <v>11</v>
      </c>
      <c r="P95" s="29" t="s">
        <v>12</v>
      </c>
      <c r="Q95" s="7" t="s">
        <v>12</v>
      </c>
      <c r="R95" s="8"/>
      <c r="S95" s="34"/>
    </row>
    <row r="96" spans="1:19" ht="11.25" x14ac:dyDescent="0.2">
      <c r="A96" s="24" t="s">
        <v>1154</v>
      </c>
      <c r="B96" s="10">
        <v>808</v>
      </c>
      <c r="C96" s="57">
        <v>95</v>
      </c>
      <c r="D96" s="53">
        <v>10708</v>
      </c>
      <c r="E96" s="11" t="s">
        <v>1276</v>
      </c>
      <c r="F96" s="6" t="s">
        <v>1277</v>
      </c>
      <c r="G96" s="6" t="s">
        <v>8</v>
      </c>
      <c r="H96" s="6" t="s">
        <v>15</v>
      </c>
      <c r="I96" s="6">
        <v>1</v>
      </c>
      <c r="J96" s="53">
        <v>82</v>
      </c>
      <c r="K96" s="86">
        <v>13.5</v>
      </c>
      <c r="L96" s="87">
        <v>26.220000000000002</v>
      </c>
      <c r="M96" s="6">
        <v>2008</v>
      </c>
      <c r="N96" s="122" t="s">
        <v>11</v>
      </c>
      <c r="O96" s="6" t="s">
        <v>11</v>
      </c>
      <c r="P96" s="29" t="s">
        <v>11</v>
      </c>
      <c r="Q96" s="7" t="s">
        <v>11</v>
      </c>
      <c r="R96" s="8"/>
      <c r="S96" s="34"/>
    </row>
    <row r="97" spans="1:19" ht="11.25" x14ac:dyDescent="0.2">
      <c r="A97" s="24" t="s">
        <v>1154</v>
      </c>
      <c r="B97" s="10">
        <v>808</v>
      </c>
      <c r="C97" s="57">
        <v>96</v>
      </c>
      <c r="D97" s="53">
        <v>11067</v>
      </c>
      <c r="E97" s="11" t="s">
        <v>1280</v>
      </c>
      <c r="F97" s="6" t="s">
        <v>1281</v>
      </c>
      <c r="G97" s="6" t="s">
        <v>63</v>
      </c>
      <c r="H97" s="90" t="s">
        <v>1282</v>
      </c>
      <c r="I97" s="6">
        <v>3</v>
      </c>
      <c r="J97" s="53">
        <v>50</v>
      </c>
      <c r="K97" s="86">
        <v>39.270000000000003</v>
      </c>
      <c r="L97" s="87">
        <v>10.75</v>
      </c>
      <c r="M97" s="6">
        <v>2008</v>
      </c>
      <c r="N97" s="122" t="s">
        <v>11</v>
      </c>
      <c r="O97" s="6" t="s">
        <v>11</v>
      </c>
      <c r="P97" s="29" t="s">
        <v>12</v>
      </c>
      <c r="Q97" s="7" t="s">
        <v>11</v>
      </c>
      <c r="R97" s="8"/>
      <c r="S97" s="34"/>
    </row>
    <row r="98" spans="1:19" s="154" customFormat="1" ht="11.25" x14ac:dyDescent="0.2">
      <c r="A98" s="37" t="s">
        <v>1472</v>
      </c>
      <c r="B98" s="10">
        <v>808</v>
      </c>
      <c r="C98" s="57">
        <v>97</v>
      </c>
      <c r="D98" s="53">
        <v>11067</v>
      </c>
      <c r="E98" s="11" t="s">
        <v>1566</v>
      </c>
      <c r="F98" s="6" t="s">
        <v>1281</v>
      </c>
      <c r="G98" s="6" t="s">
        <v>63</v>
      </c>
      <c r="H98" s="90" t="s">
        <v>1282</v>
      </c>
      <c r="I98" s="6">
        <v>3</v>
      </c>
      <c r="J98" s="53">
        <v>50</v>
      </c>
      <c r="K98" s="86">
        <v>39.270000000000003</v>
      </c>
      <c r="L98" s="87">
        <v>10.75</v>
      </c>
      <c r="M98" s="6">
        <v>2008</v>
      </c>
      <c r="N98" s="122" t="s">
        <v>11</v>
      </c>
      <c r="O98" s="6" t="s">
        <v>11</v>
      </c>
      <c r="P98" s="29" t="s">
        <v>12</v>
      </c>
      <c r="Q98" s="7" t="s">
        <v>11</v>
      </c>
      <c r="R98" s="8"/>
      <c r="S98" s="34"/>
    </row>
    <row r="99" spans="1:19" ht="11.25" x14ac:dyDescent="0.2">
      <c r="A99" s="24" t="s">
        <v>1154</v>
      </c>
      <c r="B99" s="10">
        <v>809</v>
      </c>
      <c r="C99" s="57">
        <v>98</v>
      </c>
      <c r="D99" s="70">
        <v>0</v>
      </c>
      <c r="E99" s="11" t="s">
        <v>1283</v>
      </c>
      <c r="F99" s="6" t="s">
        <v>1277</v>
      </c>
      <c r="G99" s="6" t="s">
        <v>8</v>
      </c>
      <c r="H99" s="6" t="s">
        <v>1284</v>
      </c>
      <c r="I99" s="6">
        <v>1</v>
      </c>
      <c r="J99" s="6">
        <v>59</v>
      </c>
      <c r="K99" s="86">
        <v>13.56</v>
      </c>
      <c r="L99" s="87">
        <v>34.800000000000004</v>
      </c>
      <c r="M99" s="6">
        <v>2008</v>
      </c>
      <c r="N99" s="122" t="s">
        <v>11</v>
      </c>
      <c r="O99" s="6" t="s">
        <v>11</v>
      </c>
      <c r="P99" s="29" t="s">
        <v>11</v>
      </c>
      <c r="Q99" s="7" t="s">
        <v>11</v>
      </c>
      <c r="R99" s="8"/>
      <c r="S99" s="34"/>
    </row>
    <row r="100" spans="1:19" ht="11.25" x14ac:dyDescent="0.2">
      <c r="A100" s="24" t="s">
        <v>1154</v>
      </c>
      <c r="B100" s="10">
        <v>809</v>
      </c>
      <c r="C100" s="57">
        <v>99</v>
      </c>
      <c r="D100" s="70">
        <v>686</v>
      </c>
      <c r="E100" s="11" t="s">
        <v>1285</v>
      </c>
      <c r="F100" s="6" t="s">
        <v>1286</v>
      </c>
      <c r="G100" s="6" t="s">
        <v>63</v>
      </c>
      <c r="H100" s="6" t="s">
        <v>1287</v>
      </c>
      <c r="I100" s="6">
        <v>3</v>
      </c>
      <c r="J100" s="6">
        <v>77</v>
      </c>
      <c r="K100" s="86">
        <v>42.62</v>
      </c>
      <c r="L100" s="87">
        <v>10.75</v>
      </c>
      <c r="M100" s="6">
        <v>2008</v>
      </c>
      <c r="N100" s="122" t="s">
        <v>11</v>
      </c>
      <c r="O100" s="6" t="s">
        <v>11</v>
      </c>
      <c r="P100" s="29" t="s">
        <v>12</v>
      </c>
      <c r="Q100" s="7" t="s">
        <v>11</v>
      </c>
      <c r="R100" s="8"/>
      <c r="S100" s="34"/>
    </row>
    <row r="101" spans="1:19" ht="11.25" x14ac:dyDescent="0.2">
      <c r="A101" s="24" t="s">
        <v>1154</v>
      </c>
      <c r="B101" s="10">
        <v>909</v>
      </c>
      <c r="C101" s="57">
        <v>100</v>
      </c>
      <c r="D101" s="70">
        <v>693</v>
      </c>
      <c r="E101" s="11" t="s">
        <v>1288</v>
      </c>
      <c r="F101" s="6" t="s">
        <v>1289</v>
      </c>
      <c r="G101" s="6" t="s">
        <v>63</v>
      </c>
      <c r="H101" s="6" t="s">
        <v>1287</v>
      </c>
      <c r="I101" s="6">
        <v>3</v>
      </c>
      <c r="J101" s="6">
        <v>77</v>
      </c>
      <c r="K101" s="86">
        <v>42.62</v>
      </c>
      <c r="L101" s="87">
        <v>10.5</v>
      </c>
      <c r="M101" s="6">
        <v>2008</v>
      </c>
      <c r="N101" s="122" t="s">
        <v>11</v>
      </c>
      <c r="O101" s="6" t="s">
        <v>11</v>
      </c>
      <c r="P101" s="29" t="s">
        <v>12</v>
      </c>
      <c r="Q101" s="7" t="s">
        <v>11</v>
      </c>
      <c r="R101" s="8"/>
      <c r="S101" s="34"/>
    </row>
    <row r="102" spans="1:19" ht="11.25" x14ac:dyDescent="0.2">
      <c r="A102" s="24" t="s">
        <v>1154</v>
      </c>
      <c r="B102" s="10">
        <v>809</v>
      </c>
      <c r="C102" s="57">
        <v>101</v>
      </c>
      <c r="D102" s="70">
        <v>1517</v>
      </c>
      <c r="E102" s="11" t="s">
        <v>1290</v>
      </c>
      <c r="F102" s="6" t="s">
        <v>1291</v>
      </c>
      <c r="G102" s="6" t="s">
        <v>22</v>
      </c>
      <c r="H102" s="6" t="s">
        <v>1292</v>
      </c>
      <c r="I102" s="6">
        <v>4</v>
      </c>
      <c r="J102" s="6">
        <v>50</v>
      </c>
      <c r="K102" s="86">
        <v>82</v>
      </c>
      <c r="L102" s="87">
        <v>9.1</v>
      </c>
      <c r="M102" s="6">
        <v>2006</v>
      </c>
      <c r="N102" s="122" t="s">
        <v>12</v>
      </c>
      <c r="O102" s="6" t="s">
        <v>12</v>
      </c>
      <c r="P102" s="29" t="s">
        <v>12</v>
      </c>
      <c r="Q102" s="7" t="s">
        <v>12</v>
      </c>
      <c r="R102" s="8"/>
      <c r="S102" s="34"/>
    </row>
    <row r="103" spans="1:19" ht="11.25" x14ac:dyDescent="0.2">
      <c r="A103" s="24" t="s">
        <v>1154</v>
      </c>
      <c r="B103" s="10">
        <v>809</v>
      </c>
      <c r="C103" s="57">
        <v>102</v>
      </c>
      <c r="D103" s="70">
        <v>2054</v>
      </c>
      <c r="E103" s="11" t="s">
        <v>1293</v>
      </c>
      <c r="F103" s="6" t="s">
        <v>1291</v>
      </c>
      <c r="G103" s="6" t="s">
        <v>22</v>
      </c>
      <c r="H103" s="6" t="s">
        <v>1294</v>
      </c>
      <c r="I103" s="6">
        <v>4</v>
      </c>
      <c r="J103" s="6">
        <v>60</v>
      </c>
      <c r="K103" s="86">
        <v>84.55</v>
      </c>
      <c r="L103" s="87">
        <v>8</v>
      </c>
      <c r="M103" s="6">
        <v>2006</v>
      </c>
      <c r="N103" s="122" t="s">
        <v>11</v>
      </c>
      <c r="O103" s="6" t="s">
        <v>11</v>
      </c>
      <c r="P103" s="29" t="s">
        <v>12</v>
      </c>
      <c r="Q103" s="7" t="s">
        <v>12</v>
      </c>
      <c r="R103" s="8"/>
      <c r="S103" s="34"/>
    </row>
    <row r="104" spans="1:19" ht="11.25" x14ac:dyDescent="0.2">
      <c r="A104" s="24" t="s">
        <v>1154</v>
      </c>
      <c r="B104" s="10">
        <v>809</v>
      </c>
      <c r="C104" s="57">
        <v>103</v>
      </c>
      <c r="D104" s="70">
        <v>2213</v>
      </c>
      <c r="E104" s="11" t="s">
        <v>1295</v>
      </c>
      <c r="F104" s="6" t="s">
        <v>1291</v>
      </c>
      <c r="G104" s="6" t="s">
        <v>63</v>
      </c>
      <c r="H104" s="6" t="s">
        <v>1296</v>
      </c>
      <c r="I104" s="6">
        <v>1</v>
      </c>
      <c r="J104" s="6">
        <v>76</v>
      </c>
      <c r="K104" s="86">
        <v>7</v>
      </c>
      <c r="L104" s="87">
        <v>22.32</v>
      </c>
      <c r="M104" s="6">
        <v>2008</v>
      </c>
      <c r="N104" s="122" t="s">
        <v>11</v>
      </c>
      <c r="O104" s="6" t="s">
        <v>11</v>
      </c>
      <c r="P104" s="29" t="s">
        <v>11</v>
      </c>
      <c r="Q104" s="7" t="s">
        <v>11</v>
      </c>
      <c r="R104" s="8"/>
      <c r="S104" s="34"/>
    </row>
    <row r="105" spans="1:19" ht="11.25" x14ac:dyDescent="0.2">
      <c r="A105" s="24" t="s">
        <v>1154</v>
      </c>
      <c r="B105" s="10">
        <v>809</v>
      </c>
      <c r="C105" s="57">
        <v>104</v>
      </c>
      <c r="D105" s="70">
        <v>2313</v>
      </c>
      <c r="E105" s="11" t="s">
        <v>1297</v>
      </c>
      <c r="F105" s="6" t="s">
        <v>1291</v>
      </c>
      <c r="G105" s="6" t="s">
        <v>8</v>
      </c>
      <c r="H105" s="6" t="s">
        <v>1298</v>
      </c>
      <c r="I105" s="6">
        <v>1</v>
      </c>
      <c r="J105" s="6">
        <v>84</v>
      </c>
      <c r="K105" s="86">
        <v>9.4</v>
      </c>
      <c r="L105" s="87">
        <v>22.32</v>
      </c>
      <c r="M105" s="6">
        <v>2008</v>
      </c>
      <c r="N105" s="122" t="s">
        <v>11</v>
      </c>
      <c r="O105" s="6" t="s">
        <v>11</v>
      </c>
      <c r="P105" s="29" t="s">
        <v>11</v>
      </c>
      <c r="Q105" s="7" t="s">
        <v>11</v>
      </c>
      <c r="R105" s="8"/>
      <c r="S105" s="34"/>
    </row>
    <row r="106" spans="1:19" ht="11.25" x14ac:dyDescent="0.2">
      <c r="A106" s="24" t="s">
        <v>1154</v>
      </c>
      <c r="B106" s="10">
        <v>809</v>
      </c>
      <c r="C106" s="57">
        <v>105</v>
      </c>
      <c r="D106" s="70">
        <v>3393</v>
      </c>
      <c r="E106" s="11" t="s">
        <v>1299</v>
      </c>
      <c r="F106" s="6" t="s">
        <v>1300</v>
      </c>
      <c r="G106" s="6" t="s">
        <v>8</v>
      </c>
      <c r="H106" s="6" t="s">
        <v>15</v>
      </c>
      <c r="I106" s="6">
        <v>1</v>
      </c>
      <c r="J106" s="6">
        <v>90</v>
      </c>
      <c r="K106" s="86">
        <v>8.4</v>
      </c>
      <c r="L106" s="87">
        <v>22.32</v>
      </c>
      <c r="M106" s="6">
        <v>2008</v>
      </c>
      <c r="N106" s="122" t="s">
        <v>11</v>
      </c>
      <c r="O106" s="6" t="s">
        <v>11</v>
      </c>
      <c r="P106" s="29" t="s">
        <v>11</v>
      </c>
      <c r="Q106" s="7" t="s">
        <v>11</v>
      </c>
      <c r="R106" s="8"/>
      <c r="S106" s="34"/>
    </row>
    <row r="107" spans="1:19" ht="11.25" x14ac:dyDescent="0.2">
      <c r="A107" s="24" t="s">
        <v>1154</v>
      </c>
      <c r="B107" s="10">
        <v>809</v>
      </c>
      <c r="C107" s="57">
        <v>106</v>
      </c>
      <c r="D107" s="70">
        <v>3774</v>
      </c>
      <c r="E107" s="11" t="s">
        <v>1301</v>
      </c>
      <c r="F107" s="6" t="s">
        <v>1300</v>
      </c>
      <c r="G107" s="6" t="s">
        <v>22</v>
      </c>
      <c r="H107" s="6" t="s">
        <v>15</v>
      </c>
      <c r="I107" s="6">
        <v>2</v>
      </c>
      <c r="J107" s="6">
        <v>83</v>
      </c>
      <c r="K107" s="86">
        <v>58.8</v>
      </c>
      <c r="L107" s="87">
        <v>8</v>
      </c>
      <c r="M107" s="6">
        <v>2008</v>
      </c>
      <c r="N107" s="122" t="s">
        <v>11</v>
      </c>
      <c r="O107" s="6" t="s">
        <v>11</v>
      </c>
      <c r="P107" s="29" t="s">
        <v>12</v>
      </c>
      <c r="Q107" s="7" t="s">
        <v>11</v>
      </c>
      <c r="R107" s="8"/>
      <c r="S107" s="34"/>
    </row>
    <row r="108" spans="1:19" ht="11.25" x14ac:dyDescent="0.2">
      <c r="A108" s="24" t="s">
        <v>1154</v>
      </c>
      <c r="B108" s="10">
        <v>809</v>
      </c>
      <c r="C108" s="57">
        <v>107</v>
      </c>
      <c r="D108" s="70">
        <v>4240</v>
      </c>
      <c r="E108" s="11" t="s">
        <v>1302</v>
      </c>
      <c r="F108" s="6" t="s">
        <v>1303</v>
      </c>
      <c r="G108" s="6" t="s">
        <v>26</v>
      </c>
      <c r="H108" s="6" t="s">
        <v>1304</v>
      </c>
      <c r="I108" s="6">
        <v>5</v>
      </c>
      <c r="J108" s="6">
        <v>90</v>
      </c>
      <c r="K108" s="86">
        <v>135.6</v>
      </c>
      <c r="L108" s="87">
        <v>10.75</v>
      </c>
      <c r="M108" s="6">
        <v>2008</v>
      </c>
      <c r="N108" s="122" t="s">
        <v>12</v>
      </c>
      <c r="O108" s="6" t="s">
        <v>12</v>
      </c>
      <c r="P108" s="29" t="s">
        <v>12</v>
      </c>
      <c r="Q108" s="7" t="s">
        <v>12</v>
      </c>
      <c r="R108" s="8"/>
      <c r="S108" s="34"/>
    </row>
    <row r="109" spans="1:19" s="155" customFormat="1" ht="11.25" x14ac:dyDescent="0.2">
      <c r="A109" s="24" t="s">
        <v>1154</v>
      </c>
      <c r="B109" s="10">
        <v>909</v>
      </c>
      <c r="C109" s="57">
        <v>108</v>
      </c>
      <c r="D109" s="70">
        <v>4250</v>
      </c>
      <c r="E109" s="11" t="s">
        <v>1305</v>
      </c>
      <c r="F109" s="6" t="s">
        <v>1306</v>
      </c>
      <c r="G109" s="6" t="s">
        <v>26</v>
      </c>
      <c r="H109" s="6" t="s">
        <v>1304</v>
      </c>
      <c r="I109" s="6">
        <v>5</v>
      </c>
      <c r="J109" s="6">
        <v>90</v>
      </c>
      <c r="K109" s="86">
        <v>134.05000000000001</v>
      </c>
      <c r="L109" s="87">
        <v>10.75</v>
      </c>
      <c r="M109" s="6">
        <v>2008</v>
      </c>
      <c r="N109" s="122" t="s">
        <v>12</v>
      </c>
      <c r="O109" s="6" t="s">
        <v>12</v>
      </c>
      <c r="P109" s="29" t="s">
        <v>12</v>
      </c>
      <c r="Q109" s="7" t="s">
        <v>11</v>
      </c>
      <c r="R109" s="8"/>
      <c r="S109" s="34"/>
    </row>
    <row r="110" spans="1:19" ht="11.25" x14ac:dyDescent="0.2">
      <c r="A110" s="24" t="s">
        <v>1154</v>
      </c>
      <c r="B110" s="10">
        <v>809</v>
      </c>
      <c r="C110" s="57">
        <v>109</v>
      </c>
      <c r="D110" s="70">
        <v>4509</v>
      </c>
      <c r="E110" s="11" t="s">
        <v>1307</v>
      </c>
      <c r="F110" s="6" t="s">
        <v>1308</v>
      </c>
      <c r="G110" s="6" t="s">
        <v>26</v>
      </c>
      <c r="H110" s="6" t="s">
        <v>1309</v>
      </c>
      <c r="I110" s="6">
        <v>8</v>
      </c>
      <c r="J110" s="6">
        <v>90</v>
      </c>
      <c r="K110" s="86">
        <v>256.73</v>
      </c>
      <c r="L110" s="87">
        <v>10.75</v>
      </c>
      <c r="M110" s="6">
        <v>2006</v>
      </c>
      <c r="N110" s="122" t="s">
        <v>12</v>
      </c>
      <c r="O110" s="6" t="s">
        <v>12</v>
      </c>
      <c r="P110" s="29" t="s">
        <v>12</v>
      </c>
      <c r="Q110" s="7" t="s">
        <v>12</v>
      </c>
      <c r="R110" s="8"/>
      <c r="S110" s="34"/>
    </row>
    <row r="111" spans="1:19" ht="11.25" x14ac:dyDescent="0.2">
      <c r="A111" s="24" t="s">
        <v>1154</v>
      </c>
      <c r="B111" s="10">
        <v>909</v>
      </c>
      <c r="C111" s="57">
        <v>110</v>
      </c>
      <c r="D111" s="70">
        <v>4517</v>
      </c>
      <c r="E111" s="11" t="s">
        <v>1310</v>
      </c>
      <c r="F111" s="6" t="s">
        <v>1311</v>
      </c>
      <c r="G111" s="6" t="s">
        <v>26</v>
      </c>
      <c r="H111" s="6" t="s">
        <v>1309</v>
      </c>
      <c r="I111" s="6">
        <v>8</v>
      </c>
      <c r="J111" s="6">
        <v>90</v>
      </c>
      <c r="K111" s="86">
        <v>257.87</v>
      </c>
      <c r="L111" s="87">
        <v>10.75</v>
      </c>
      <c r="M111" s="6">
        <v>2006</v>
      </c>
      <c r="N111" s="122" t="s">
        <v>12</v>
      </c>
      <c r="O111" s="6" t="s">
        <v>12</v>
      </c>
      <c r="P111" s="29" t="s">
        <v>12</v>
      </c>
      <c r="Q111" s="7" t="s">
        <v>12</v>
      </c>
      <c r="R111" s="8"/>
      <c r="S111" s="34"/>
    </row>
    <row r="112" spans="1:19" ht="11.25" x14ac:dyDescent="0.2">
      <c r="A112" s="24" t="s">
        <v>1154</v>
      </c>
      <c r="B112" s="10">
        <v>809</v>
      </c>
      <c r="C112" s="57">
        <v>111</v>
      </c>
      <c r="D112" s="70">
        <v>4960</v>
      </c>
      <c r="E112" s="11" t="s">
        <v>1312</v>
      </c>
      <c r="F112" s="6" t="s">
        <v>1300</v>
      </c>
      <c r="G112" s="6" t="s">
        <v>22</v>
      </c>
      <c r="H112" s="6" t="s">
        <v>1313</v>
      </c>
      <c r="I112" s="6">
        <v>3</v>
      </c>
      <c r="J112" s="6">
        <v>78</v>
      </c>
      <c r="K112" s="86">
        <v>68.3</v>
      </c>
      <c r="L112" s="87">
        <v>8</v>
      </c>
      <c r="M112" s="6">
        <v>2008</v>
      </c>
      <c r="N112" s="122" t="s">
        <v>11</v>
      </c>
      <c r="O112" s="6" t="s">
        <v>11</v>
      </c>
      <c r="P112" s="29" t="s">
        <v>12</v>
      </c>
      <c r="Q112" s="7" t="s">
        <v>12</v>
      </c>
      <c r="R112" s="8"/>
      <c r="S112" s="34"/>
    </row>
    <row r="113" spans="1:19" ht="11.25" x14ac:dyDescent="0.2">
      <c r="A113" s="24" t="s">
        <v>1154</v>
      </c>
      <c r="B113" s="10">
        <v>809</v>
      </c>
      <c r="C113" s="57">
        <v>112</v>
      </c>
      <c r="D113" s="70">
        <v>5287</v>
      </c>
      <c r="E113" s="11" t="s">
        <v>1314</v>
      </c>
      <c r="F113" s="6" t="s">
        <v>1315</v>
      </c>
      <c r="G113" s="6" t="s">
        <v>26</v>
      </c>
      <c r="H113" s="6" t="s">
        <v>1316</v>
      </c>
      <c r="I113" s="6">
        <v>9</v>
      </c>
      <c r="J113" s="6">
        <v>90</v>
      </c>
      <c r="K113" s="86">
        <v>347.1</v>
      </c>
      <c r="L113" s="87">
        <v>10.75</v>
      </c>
      <c r="M113" s="6">
        <v>2007</v>
      </c>
      <c r="N113" s="122" t="s">
        <v>12</v>
      </c>
      <c r="O113" s="6" t="s">
        <v>12</v>
      </c>
      <c r="P113" s="29" t="s">
        <v>12</v>
      </c>
      <c r="Q113" s="7" t="s">
        <v>12</v>
      </c>
      <c r="R113" s="8"/>
      <c r="S113" s="34"/>
    </row>
    <row r="114" spans="1:19" ht="11.25" x14ac:dyDescent="0.2">
      <c r="A114" s="24" t="s">
        <v>1154</v>
      </c>
      <c r="B114" s="10">
        <v>909</v>
      </c>
      <c r="C114" s="57">
        <v>113</v>
      </c>
      <c r="D114" s="70">
        <v>5301</v>
      </c>
      <c r="E114" s="11" t="s">
        <v>1317</v>
      </c>
      <c r="F114" s="6" t="s">
        <v>1318</v>
      </c>
      <c r="G114" s="6" t="s">
        <v>26</v>
      </c>
      <c r="H114" s="6" t="s">
        <v>1316</v>
      </c>
      <c r="I114" s="6">
        <v>9</v>
      </c>
      <c r="J114" s="6">
        <v>90</v>
      </c>
      <c r="K114" s="86">
        <v>348.93</v>
      </c>
      <c r="L114" s="87">
        <v>10.75</v>
      </c>
      <c r="M114" s="6">
        <v>2007</v>
      </c>
      <c r="N114" s="122" t="s">
        <v>12</v>
      </c>
      <c r="O114" s="6" t="s">
        <v>12</v>
      </c>
      <c r="P114" s="29" t="s">
        <v>12</v>
      </c>
      <c r="Q114" s="7" t="s">
        <v>12</v>
      </c>
      <c r="R114" s="8"/>
      <c r="S114" s="34"/>
    </row>
    <row r="115" spans="1:19" ht="11.25" x14ac:dyDescent="0.2">
      <c r="A115" s="24" t="s">
        <v>1154</v>
      </c>
      <c r="B115" s="10">
        <v>809</v>
      </c>
      <c r="C115" s="57">
        <v>114</v>
      </c>
      <c r="D115" s="70">
        <v>5946</v>
      </c>
      <c r="E115" s="11" t="s">
        <v>1319</v>
      </c>
      <c r="F115" s="6" t="s">
        <v>1320</v>
      </c>
      <c r="G115" s="6" t="s">
        <v>22</v>
      </c>
      <c r="H115" s="6" t="s">
        <v>1321</v>
      </c>
      <c r="I115" s="6">
        <v>4</v>
      </c>
      <c r="J115" s="6">
        <v>90</v>
      </c>
      <c r="K115" s="86">
        <v>70.8</v>
      </c>
      <c r="L115" s="87">
        <v>8</v>
      </c>
      <c r="M115" s="6">
        <v>2008</v>
      </c>
      <c r="N115" s="122" t="s">
        <v>11</v>
      </c>
      <c r="O115" s="6" t="s">
        <v>11</v>
      </c>
      <c r="P115" s="29" t="s">
        <v>12</v>
      </c>
      <c r="Q115" s="7" t="s">
        <v>11</v>
      </c>
      <c r="R115" s="8"/>
      <c r="S115" s="34"/>
    </row>
    <row r="116" spans="1:19" ht="11.25" x14ac:dyDescent="0.2">
      <c r="A116" s="24" t="s">
        <v>1154</v>
      </c>
      <c r="B116" s="10">
        <v>809</v>
      </c>
      <c r="C116" s="57">
        <v>115</v>
      </c>
      <c r="D116" s="70">
        <v>6936</v>
      </c>
      <c r="E116" s="11" t="s">
        <v>1322</v>
      </c>
      <c r="F116" s="6" t="s">
        <v>1323</v>
      </c>
      <c r="G116" s="6" t="s">
        <v>63</v>
      </c>
      <c r="H116" s="6" t="s">
        <v>1324</v>
      </c>
      <c r="I116" s="6">
        <v>1</v>
      </c>
      <c r="J116" s="6">
        <v>90</v>
      </c>
      <c r="K116" s="86">
        <v>9.1999999999999993</v>
      </c>
      <c r="L116" s="87">
        <v>22.32</v>
      </c>
      <c r="M116" s="6">
        <v>2008</v>
      </c>
      <c r="N116" s="122" t="s">
        <v>11</v>
      </c>
      <c r="O116" s="6" t="s">
        <v>11</v>
      </c>
      <c r="P116" s="29" t="s">
        <v>11</v>
      </c>
      <c r="Q116" s="7" t="s">
        <v>11</v>
      </c>
      <c r="R116" s="8"/>
      <c r="S116" s="34"/>
    </row>
    <row r="117" spans="1:19" ht="11.25" x14ac:dyDescent="0.2">
      <c r="A117" s="24" t="s">
        <v>1154</v>
      </c>
      <c r="B117" s="10">
        <v>809</v>
      </c>
      <c r="C117" s="57">
        <v>116</v>
      </c>
      <c r="D117" s="70">
        <v>7214</v>
      </c>
      <c r="E117" s="11" t="s">
        <v>1325</v>
      </c>
      <c r="F117" s="6" t="s">
        <v>1323</v>
      </c>
      <c r="G117" s="6" t="s">
        <v>22</v>
      </c>
      <c r="H117" s="6" t="s">
        <v>1326</v>
      </c>
      <c r="I117" s="6">
        <v>2</v>
      </c>
      <c r="J117" s="6">
        <v>90</v>
      </c>
      <c r="K117" s="86">
        <v>52.3</v>
      </c>
      <c r="L117" s="87">
        <v>12.100000000000001</v>
      </c>
      <c r="M117" s="6">
        <v>2008</v>
      </c>
      <c r="N117" s="122" t="s">
        <v>11</v>
      </c>
      <c r="O117" s="6" t="s">
        <v>11</v>
      </c>
      <c r="P117" s="29" t="s">
        <v>12</v>
      </c>
      <c r="Q117" s="7" t="s">
        <v>12</v>
      </c>
      <c r="R117" s="8"/>
      <c r="S117" s="34"/>
    </row>
    <row r="118" spans="1:19" ht="11.25" x14ac:dyDescent="0.2">
      <c r="A118" s="24" t="s">
        <v>1154</v>
      </c>
      <c r="B118" s="10">
        <v>809</v>
      </c>
      <c r="C118" s="57">
        <v>117</v>
      </c>
      <c r="D118" s="70">
        <v>8154</v>
      </c>
      <c r="E118" s="11" t="s">
        <v>1188</v>
      </c>
      <c r="F118" s="6" t="s">
        <v>1189</v>
      </c>
      <c r="G118" s="6" t="s">
        <v>8</v>
      </c>
      <c r="H118" s="6" t="s">
        <v>1190</v>
      </c>
      <c r="I118" s="6">
        <v>1</v>
      </c>
      <c r="J118" s="6">
        <v>90</v>
      </c>
      <c r="K118" s="86">
        <v>6</v>
      </c>
      <c r="L118" s="87">
        <v>22.500000000000004</v>
      </c>
      <c r="M118" s="6">
        <v>2007</v>
      </c>
      <c r="N118" s="122" t="s">
        <v>11</v>
      </c>
      <c r="O118" s="6" t="s">
        <v>11</v>
      </c>
      <c r="P118" s="29" t="s">
        <v>11</v>
      </c>
      <c r="Q118" s="7" t="s">
        <v>11</v>
      </c>
      <c r="R118" s="8"/>
      <c r="S118" s="34"/>
    </row>
    <row r="119" spans="1:19" ht="11.25" x14ac:dyDescent="0.2">
      <c r="A119" s="24" t="s">
        <v>443</v>
      </c>
      <c r="B119" s="46">
        <v>810</v>
      </c>
      <c r="C119" s="57">
        <v>118</v>
      </c>
      <c r="D119" s="29">
        <v>0</v>
      </c>
      <c r="E119" s="3" t="s">
        <v>1129</v>
      </c>
      <c r="F119" s="24" t="s">
        <v>1130</v>
      </c>
      <c r="G119" s="24" t="s">
        <v>26</v>
      </c>
      <c r="H119" s="6" t="s">
        <v>1131</v>
      </c>
      <c r="I119" s="6">
        <v>5</v>
      </c>
      <c r="J119" s="23">
        <v>90</v>
      </c>
      <c r="K119" s="88">
        <v>120</v>
      </c>
      <c r="L119" s="91">
        <v>15.3</v>
      </c>
      <c r="M119" s="6">
        <v>2002</v>
      </c>
      <c r="N119" s="122" t="s">
        <v>12</v>
      </c>
      <c r="O119" s="6" t="s">
        <v>12</v>
      </c>
      <c r="P119" s="29" t="s">
        <v>12</v>
      </c>
      <c r="Q119" s="7" t="s">
        <v>11</v>
      </c>
      <c r="R119" s="8"/>
      <c r="S119" s="34"/>
    </row>
    <row r="120" spans="1:19" ht="11.25" x14ac:dyDescent="0.2">
      <c r="A120" s="24" t="s">
        <v>443</v>
      </c>
      <c r="B120" s="46">
        <v>910</v>
      </c>
      <c r="C120" s="57">
        <v>119</v>
      </c>
      <c r="D120" s="29">
        <v>0</v>
      </c>
      <c r="E120" s="48" t="s">
        <v>1132</v>
      </c>
      <c r="F120" s="24" t="s">
        <v>1133</v>
      </c>
      <c r="G120" s="24" t="s">
        <v>26</v>
      </c>
      <c r="H120" s="6" t="s">
        <v>1131</v>
      </c>
      <c r="I120" s="6">
        <v>5</v>
      </c>
      <c r="J120" s="29">
        <v>90</v>
      </c>
      <c r="K120" s="88">
        <v>120</v>
      </c>
      <c r="L120" s="91">
        <v>15.3</v>
      </c>
      <c r="M120" s="6">
        <v>2002</v>
      </c>
      <c r="N120" s="122" t="s">
        <v>12</v>
      </c>
      <c r="O120" s="6" t="s">
        <v>12</v>
      </c>
      <c r="P120" s="29" t="s">
        <v>12</v>
      </c>
      <c r="Q120" s="7" t="s">
        <v>11</v>
      </c>
      <c r="R120" s="8"/>
      <c r="S120" s="34"/>
    </row>
    <row r="121" spans="1:19" ht="11.25" x14ac:dyDescent="0.2">
      <c r="A121" s="24" t="s">
        <v>443</v>
      </c>
      <c r="B121" s="46">
        <v>810</v>
      </c>
      <c r="C121" s="57">
        <v>120</v>
      </c>
      <c r="D121" s="70">
        <v>1400</v>
      </c>
      <c r="E121" s="3" t="s">
        <v>1134</v>
      </c>
      <c r="F121" s="23" t="s">
        <v>1135</v>
      </c>
      <c r="G121" s="29" t="s">
        <v>22</v>
      </c>
      <c r="H121" s="6" t="s">
        <v>15</v>
      </c>
      <c r="I121" s="6">
        <v>6</v>
      </c>
      <c r="J121" s="29">
        <v>90</v>
      </c>
      <c r="K121" s="77">
        <v>100</v>
      </c>
      <c r="L121" s="91">
        <v>10</v>
      </c>
      <c r="M121" s="6">
        <v>2003</v>
      </c>
      <c r="N121" s="122" t="s">
        <v>12</v>
      </c>
      <c r="O121" s="6" t="s">
        <v>12</v>
      </c>
      <c r="P121" s="29" t="s">
        <v>12</v>
      </c>
      <c r="Q121" s="7" t="s">
        <v>11</v>
      </c>
      <c r="R121" s="8"/>
      <c r="S121" s="34"/>
    </row>
    <row r="122" spans="1:19" ht="11.25" x14ac:dyDescent="0.2">
      <c r="A122" s="24" t="s">
        <v>1154</v>
      </c>
      <c r="B122" s="46">
        <v>810</v>
      </c>
      <c r="C122" s="57">
        <v>121</v>
      </c>
      <c r="D122" s="70">
        <v>1861</v>
      </c>
      <c r="E122" s="3" t="s">
        <v>1168</v>
      </c>
      <c r="F122" s="23" t="s">
        <v>1135</v>
      </c>
      <c r="G122" s="29" t="s">
        <v>63</v>
      </c>
      <c r="H122" s="6" t="s">
        <v>1169</v>
      </c>
      <c r="I122" s="6">
        <v>1</v>
      </c>
      <c r="J122" s="29">
        <v>90</v>
      </c>
      <c r="K122" s="77">
        <v>5</v>
      </c>
      <c r="L122" s="91">
        <v>19</v>
      </c>
      <c r="M122" s="6">
        <v>2002</v>
      </c>
      <c r="N122" s="122" t="s">
        <v>11</v>
      </c>
      <c r="O122" s="6" t="s">
        <v>11</v>
      </c>
      <c r="P122" s="29" t="s">
        <v>11</v>
      </c>
      <c r="Q122" s="7" t="s">
        <v>11</v>
      </c>
      <c r="R122" s="8"/>
      <c r="S122" s="34"/>
    </row>
    <row r="123" spans="1:19" ht="11.25" x14ac:dyDescent="0.2">
      <c r="A123" s="24" t="s">
        <v>443</v>
      </c>
      <c r="B123" s="46">
        <v>810</v>
      </c>
      <c r="C123" s="57">
        <v>122</v>
      </c>
      <c r="D123" s="70">
        <v>2095</v>
      </c>
      <c r="E123" s="3" t="s">
        <v>1136</v>
      </c>
      <c r="F123" s="23" t="s">
        <v>1137</v>
      </c>
      <c r="G123" s="29" t="s">
        <v>63</v>
      </c>
      <c r="H123" s="6" t="s">
        <v>1138</v>
      </c>
      <c r="I123" s="6">
        <v>23</v>
      </c>
      <c r="J123" s="29">
        <v>75</v>
      </c>
      <c r="K123" s="77">
        <v>831</v>
      </c>
      <c r="L123" s="91">
        <v>11.7</v>
      </c>
      <c r="M123" s="6">
        <v>2003</v>
      </c>
      <c r="N123" s="122" t="s">
        <v>12</v>
      </c>
      <c r="O123" s="6" t="s">
        <v>12</v>
      </c>
      <c r="P123" s="29" t="s">
        <v>12</v>
      </c>
      <c r="Q123" s="7" t="s">
        <v>12</v>
      </c>
      <c r="R123" s="8"/>
      <c r="S123" s="34"/>
    </row>
    <row r="124" spans="1:19" s="152" customFormat="1" ht="11.25" x14ac:dyDescent="0.2">
      <c r="A124" s="2" t="s">
        <v>443</v>
      </c>
      <c r="B124" s="46">
        <v>810</v>
      </c>
      <c r="C124" s="57">
        <v>123</v>
      </c>
      <c r="D124" s="70">
        <v>3795</v>
      </c>
      <c r="E124" s="3" t="s">
        <v>1141</v>
      </c>
      <c r="F124" s="23" t="s">
        <v>1142</v>
      </c>
      <c r="G124" s="29" t="s">
        <v>22</v>
      </c>
      <c r="H124" s="6" t="s">
        <v>1143</v>
      </c>
      <c r="I124" s="6">
        <v>6</v>
      </c>
      <c r="J124" s="29">
        <v>74</v>
      </c>
      <c r="K124" s="77">
        <v>100</v>
      </c>
      <c r="L124" s="91">
        <v>14.5</v>
      </c>
      <c r="M124" s="6">
        <v>2003</v>
      </c>
      <c r="N124" s="122" t="s">
        <v>12</v>
      </c>
      <c r="O124" s="6" t="s">
        <v>12</v>
      </c>
      <c r="P124" s="29" t="s">
        <v>12</v>
      </c>
      <c r="Q124" s="7" t="s">
        <v>11</v>
      </c>
      <c r="R124" s="8"/>
      <c r="S124" s="34"/>
    </row>
    <row r="125" spans="1:19" ht="11.25" x14ac:dyDescent="0.2">
      <c r="A125" s="2" t="s">
        <v>443</v>
      </c>
      <c r="B125" s="46">
        <v>810</v>
      </c>
      <c r="C125" s="57">
        <v>124</v>
      </c>
      <c r="D125" s="70">
        <v>3826</v>
      </c>
      <c r="E125" s="3" t="s">
        <v>1144</v>
      </c>
      <c r="F125" s="23" t="s">
        <v>1142</v>
      </c>
      <c r="G125" s="29" t="s">
        <v>63</v>
      </c>
      <c r="H125" s="6" t="s">
        <v>1145</v>
      </c>
      <c r="I125" s="6">
        <v>3</v>
      </c>
      <c r="J125" s="29">
        <v>68</v>
      </c>
      <c r="K125" s="77">
        <v>30</v>
      </c>
      <c r="L125" s="87">
        <v>13.959999999999999</v>
      </c>
      <c r="M125" s="6">
        <v>2003</v>
      </c>
      <c r="N125" s="122" t="s">
        <v>12</v>
      </c>
      <c r="O125" s="6" t="s">
        <v>12</v>
      </c>
      <c r="P125" s="29" t="s">
        <v>12</v>
      </c>
      <c r="Q125" s="7" t="s">
        <v>11</v>
      </c>
      <c r="R125" s="8"/>
      <c r="S125" s="34"/>
    </row>
    <row r="126" spans="1:19" ht="11.25" x14ac:dyDescent="0.2">
      <c r="A126" s="2" t="s">
        <v>443</v>
      </c>
      <c r="B126" s="46">
        <v>810</v>
      </c>
      <c r="C126" s="57">
        <v>125</v>
      </c>
      <c r="D126" s="70">
        <v>5038</v>
      </c>
      <c r="E126" s="3" t="s">
        <v>1146</v>
      </c>
      <c r="F126" s="23" t="s">
        <v>1147</v>
      </c>
      <c r="G126" s="29" t="s">
        <v>22</v>
      </c>
      <c r="H126" s="6" t="s">
        <v>1148</v>
      </c>
      <c r="I126" s="6">
        <v>6</v>
      </c>
      <c r="J126" s="29">
        <v>80</v>
      </c>
      <c r="K126" s="77">
        <v>104</v>
      </c>
      <c r="L126" s="87">
        <v>10.5</v>
      </c>
      <c r="M126" s="6">
        <v>2003</v>
      </c>
      <c r="N126" s="122" t="s">
        <v>12</v>
      </c>
      <c r="O126" s="6" t="s">
        <v>12</v>
      </c>
      <c r="P126" s="29" t="s">
        <v>12</v>
      </c>
      <c r="Q126" s="7" t="s">
        <v>11</v>
      </c>
      <c r="R126" s="8"/>
      <c r="S126" s="34"/>
    </row>
    <row r="127" spans="1:19" ht="11.25" x14ac:dyDescent="0.2">
      <c r="A127" s="24" t="s">
        <v>443</v>
      </c>
      <c r="B127" s="46">
        <v>810</v>
      </c>
      <c r="C127" s="57">
        <v>126</v>
      </c>
      <c r="D127" s="70">
        <v>6361</v>
      </c>
      <c r="E127" s="3" t="s">
        <v>1151</v>
      </c>
      <c r="F127" s="23" t="s">
        <v>1120</v>
      </c>
      <c r="G127" s="29" t="s">
        <v>8</v>
      </c>
      <c r="H127" s="6" t="s">
        <v>15</v>
      </c>
      <c r="I127" s="6">
        <v>1</v>
      </c>
      <c r="J127" s="29">
        <v>90</v>
      </c>
      <c r="K127" s="77">
        <v>5</v>
      </c>
      <c r="L127" s="87">
        <v>35.4</v>
      </c>
      <c r="M127" s="6">
        <v>2003</v>
      </c>
      <c r="N127" s="122" t="s">
        <v>11</v>
      </c>
      <c r="O127" s="6" t="s">
        <v>11</v>
      </c>
      <c r="P127" s="29" t="s">
        <v>11</v>
      </c>
      <c r="Q127" s="7" t="s">
        <v>11</v>
      </c>
      <c r="R127" s="8"/>
      <c r="S127" s="34"/>
    </row>
    <row r="128" spans="1:19" ht="11.25" x14ac:dyDescent="0.2">
      <c r="A128" s="24" t="s">
        <v>443</v>
      </c>
      <c r="B128" s="46">
        <v>810</v>
      </c>
      <c r="C128" s="57">
        <v>127</v>
      </c>
      <c r="D128" s="70">
        <v>6402</v>
      </c>
      <c r="E128" s="3" t="s">
        <v>1149</v>
      </c>
      <c r="F128" s="23" t="s">
        <v>1120</v>
      </c>
      <c r="G128" s="29" t="s">
        <v>63</v>
      </c>
      <c r="H128" s="6" t="s">
        <v>1121</v>
      </c>
      <c r="I128" s="6">
        <v>3</v>
      </c>
      <c r="J128" s="29">
        <v>55</v>
      </c>
      <c r="K128" s="77">
        <v>44</v>
      </c>
      <c r="L128" s="87">
        <v>15.309999999999999</v>
      </c>
      <c r="M128" s="6">
        <v>2003</v>
      </c>
      <c r="N128" s="122" t="s">
        <v>12</v>
      </c>
      <c r="O128" s="6" t="s">
        <v>12</v>
      </c>
      <c r="P128" s="29" t="s">
        <v>12</v>
      </c>
      <c r="Q128" s="7" t="s">
        <v>11</v>
      </c>
      <c r="R128" s="8"/>
      <c r="S128" s="34"/>
    </row>
    <row r="129" spans="1:19" ht="11.25" x14ac:dyDescent="0.2">
      <c r="A129" s="2" t="s">
        <v>443</v>
      </c>
      <c r="B129" s="46">
        <v>910</v>
      </c>
      <c r="C129" s="57">
        <v>128</v>
      </c>
      <c r="D129" s="70">
        <v>2095</v>
      </c>
      <c r="E129" s="3" t="s">
        <v>1139</v>
      </c>
      <c r="F129" s="23" t="s">
        <v>1140</v>
      </c>
      <c r="G129" s="29" t="s">
        <v>63</v>
      </c>
      <c r="H129" s="6" t="s">
        <v>1138</v>
      </c>
      <c r="I129" s="6">
        <v>23</v>
      </c>
      <c r="J129" s="29">
        <v>75</v>
      </c>
      <c r="K129" s="77">
        <v>843</v>
      </c>
      <c r="L129" s="91">
        <v>10</v>
      </c>
      <c r="M129" s="6">
        <v>2003</v>
      </c>
      <c r="N129" s="122" t="s">
        <v>12</v>
      </c>
      <c r="O129" s="6" t="s">
        <v>12</v>
      </c>
      <c r="P129" s="29" t="s">
        <v>12</v>
      </c>
      <c r="Q129" s="7" t="s">
        <v>11</v>
      </c>
      <c r="R129" s="8"/>
      <c r="S129" s="34"/>
    </row>
    <row r="130" spans="1:19" ht="11.25" x14ac:dyDescent="0.2">
      <c r="A130" s="37" t="s">
        <v>1472</v>
      </c>
      <c r="B130" s="10">
        <v>910</v>
      </c>
      <c r="C130" s="57">
        <v>129</v>
      </c>
      <c r="D130" s="70">
        <v>3826</v>
      </c>
      <c r="E130" s="11" t="s">
        <v>1567</v>
      </c>
      <c r="F130" s="23" t="s">
        <v>1142</v>
      </c>
      <c r="G130" s="29" t="s">
        <v>63</v>
      </c>
      <c r="H130" s="6" t="s">
        <v>1145</v>
      </c>
      <c r="I130" s="6">
        <v>3</v>
      </c>
      <c r="J130" s="29">
        <v>68</v>
      </c>
      <c r="K130" s="77">
        <v>30</v>
      </c>
      <c r="L130" s="87">
        <v>13.959999999999999</v>
      </c>
      <c r="M130" s="6">
        <v>2003</v>
      </c>
      <c r="N130" s="122" t="s">
        <v>12</v>
      </c>
      <c r="O130" s="6" t="s">
        <v>12</v>
      </c>
      <c r="P130" s="29" t="s">
        <v>12</v>
      </c>
      <c r="Q130" s="7" t="s">
        <v>11</v>
      </c>
      <c r="R130" s="8"/>
      <c r="S130" s="34"/>
    </row>
    <row r="131" spans="1:19" ht="11.25" x14ac:dyDescent="0.2">
      <c r="A131" s="24" t="s">
        <v>443</v>
      </c>
      <c r="B131" s="10">
        <v>910</v>
      </c>
      <c r="C131" s="57">
        <v>130</v>
      </c>
      <c r="D131" s="70">
        <v>6402</v>
      </c>
      <c r="E131" s="11" t="s">
        <v>1119</v>
      </c>
      <c r="F131" s="23" t="s">
        <v>1120</v>
      </c>
      <c r="G131" s="29" t="s">
        <v>63</v>
      </c>
      <c r="H131" s="6" t="s">
        <v>1121</v>
      </c>
      <c r="I131" s="6">
        <v>3</v>
      </c>
      <c r="J131" s="6">
        <v>55</v>
      </c>
      <c r="K131" s="77">
        <v>44</v>
      </c>
      <c r="L131" s="87">
        <v>15.309999999999999</v>
      </c>
      <c r="M131" s="6">
        <v>2003</v>
      </c>
      <c r="N131" s="122" t="s">
        <v>12</v>
      </c>
      <c r="O131" s="6" t="s">
        <v>12</v>
      </c>
      <c r="P131" s="29" t="s">
        <v>12</v>
      </c>
      <c r="Q131" s="7" t="s">
        <v>11</v>
      </c>
      <c r="R131" s="8"/>
      <c r="S131" s="34"/>
    </row>
    <row r="132" spans="1:19" ht="11.25" x14ac:dyDescent="0.2">
      <c r="A132" s="2" t="s">
        <v>1154</v>
      </c>
      <c r="B132" s="10">
        <v>175</v>
      </c>
      <c r="C132" s="57">
        <v>131</v>
      </c>
      <c r="D132" s="70">
        <v>96</v>
      </c>
      <c r="E132" s="11" t="s">
        <v>1442</v>
      </c>
      <c r="F132" s="23" t="s">
        <v>1120</v>
      </c>
      <c r="G132" s="29" t="s">
        <v>8</v>
      </c>
      <c r="H132" s="6" t="s">
        <v>1123</v>
      </c>
      <c r="I132" s="6">
        <v>1</v>
      </c>
      <c r="J132" s="6">
        <v>126</v>
      </c>
      <c r="K132" s="77">
        <v>10</v>
      </c>
      <c r="L132" s="87">
        <v>10.440000000000001</v>
      </c>
      <c r="M132" s="6">
        <v>2002</v>
      </c>
      <c r="N132" s="122" t="s">
        <v>11</v>
      </c>
      <c r="O132" s="6" t="s">
        <v>11</v>
      </c>
      <c r="P132" s="29" t="s">
        <v>11</v>
      </c>
      <c r="Q132" s="7" t="s">
        <v>11</v>
      </c>
      <c r="R132" s="8"/>
      <c r="S132" s="34"/>
    </row>
    <row r="133" spans="1:19" ht="11.25" x14ac:dyDescent="0.2">
      <c r="A133" s="6" t="s">
        <v>1154</v>
      </c>
      <c r="B133" s="46">
        <v>175</v>
      </c>
      <c r="C133" s="57">
        <v>132</v>
      </c>
      <c r="D133" s="70">
        <v>540</v>
      </c>
      <c r="E133" s="3" t="s">
        <v>1152</v>
      </c>
      <c r="F133" s="23" t="s">
        <v>1120</v>
      </c>
      <c r="G133" s="29" t="s">
        <v>8</v>
      </c>
      <c r="H133" s="6" t="s">
        <v>1153</v>
      </c>
      <c r="I133" s="6">
        <v>3</v>
      </c>
      <c r="J133" s="6">
        <v>77</v>
      </c>
      <c r="K133" s="77">
        <v>10</v>
      </c>
      <c r="L133" s="87">
        <v>14.440000000000001</v>
      </c>
      <c r="M133" s="6">
        <v>2002</v>
      </c>
      <c r="N133" s="122" t="s">
        <v>11</v>
      </c>
      <c r="O133" s="6" t="s">
        <v>11</v>
      </c>
      <c r="P133" s="29" t="s">
        <v>11</v>
      </c>
      <c r="Q133" s="7" t="s">
        <v>11</v>
      </c>
      <c r="R133" s="8"/>
      <c r="S133" s="34"/>
    </row>
    <row r="134" spans="1:19" ht="11.25" x14ac:dyDescent="0.2">
      <c r="A134" s="24" t="s">
        <v>1154</v>
      </c>
      <c r="B134" s="46">
        <v>175</v>
      </c>
      <c r="C134" s="57">
        <v>133</v>
      </c>
      <c r="D134" s="70">
        <v>2265</v>
      </c>
      <c r="E134" s="3" t="s">
        <v>1156</v>
      </c>
      <c r="F134" s="23" t="s">
        <v>1157</v>
      </c>
      <c r="G134" s="29" t="s">
        <v>8</v>
      </c>
      <c r="H134" s="6" t="s">
        <v>1153</v>
      </c>
      <c r="I134" s="6">
        <v>3</v>
      </c>
      <c r="J134" s="6">
        <v>77</v>
      </c>
      <c r="K134" s="77">
        <v>32</v>
      </c>
      <c r="L134" s="87">
        <v>7.66</v>
      </c>
      <c r="M134" s="6">
        <v>2002</v>
      </c>
      <c r="N134" s="122" t="s">
        <v>11</v>
      </c>
      <c r="O134" s="6" t="s">
        <v>11</v>
      </c>
      <c r="P134" s="29" t="s">
        <v>12</v>
      </c>
      <c r="Q134" s="7" t="s">
        <v>11</v>
      </c>
      <c r="R134" s="8"/>
      <c r="S134" s="34"/>
    </row>
    <row r="135" spans="1:19" ht="11.25" x14ac:dyDescent="0.2">
      <c r="A135" s="2" t="s">
        <v>1154</v>
      </c>
      <c r="B135" s="10">
        <v>175</v>
      </c>
      <c r="C135" s="57">
        <v>134</v>
      </c>
      <c r="D135" s="70">
        <v>2451</v>
      </c>
      <c r="E135" s="11" t="s">
        <v>1445</v>
      </c>
      <c r="F135" s="23" t="s">
        <v>1157</v>
      </c>
      <c r="G135" s="29" t="s">
        <v>8</v>
      </c>
      <c r="H135" s="6" t="s">
        <v>1123</v>
      </c>
      <c r="I135" s="6">
        <v>1</v>
      </c>
      <c r="J135" s="6">
        <v>90</v>
      </c>
      <c r="K135" s="77">
        <v>32</v>
      </c>
      <c r="L135" s="87">
        <v>13.76</v>
      </c>
      <c r="M135" s="6">
        <v>2002</v>
      </c>
      <c r="N135" s="122" t="s">
        <v>11</v>
      </c>
      <c r="O135" s="6" t="s">
        <v>11</v>
      </c>
      <c r="P135" s="29" t="s">
        <v>12</v>
      </c>
      <c r="Q135" s="7" t="s">
        <v>11</v>
      </c>
      <c r="R135" s="8"/>
      <c r="S135" s="34"/>
    </row>
    <row r="136" spans="1:19" ht="11.25" x14ac:dyDescent="0.2">
      <c r="A136" s="24" t="s">
        <v>443</v>
      </c>
      <c r="B136" s="46">
        <v>811</v>
      </c>
      <c r="C136" s="57">
        <v>135</v>
      </c>
      <c r="D136" s="70">
        <v>0</v>
      </c>
      <c r="E136" s="11" t="s">
        <v>1122</v>
      </c>
      <c r="F136" s="23" t="s">
        <v>1120</v>
      </c>
      <c r="G136" s="29" t="s">
        <v>8</v>
      </c>
      <c r="H136" s="6" t="s">
        <v>1123</v>
      </c>
      <c r="I136" s="6">
        <v>1</v>
      </c>
      <c r="J136" s="6">
        <v>90</v>
      </c>
      <c r="K136" s="77">
        <v>10.9</v>
      </c>
      <c r="L136" s="87">
        <v>14.33</v>
      </c>
      <c r="M136" s="6">
        <v>2002</v>
      </c>
      <c r="N136" s="122" t="s">
        <v>11</v>
      </c>
      <c r="O136" s="6" t="s">
        <v>11</v>
      </c>
      <c r="P136" s="29" t="s">
        <v>11</v>
      </c>
      <c r="Q136" s="7" t="s">
        <v>11</v>
      </c>
      <c r="R136" s="8"/>
      <c r="S136" s="34"/>
    </row>
    <row r="137" spans="1:19" ht="11.25" x14ac:dyDescent="0.2">
      <c r="A137" s="24" t="s">
        <v>443</v>
      </c>
      <c r="B137" s="46">
        <v>811</v>
      </c>
      <c r="C137" s="57">
        <v>136</v>
      </c>
      <c r="D137" s="70">
        <v>0</v>
      </c>
      <c r="E137" s="3" t="s">
        <v>1150</v>
      </c>
      <c r="F137" s="23" t="s">
        <v>1120</v>
      </c>
      <c r="G137" s="29" t="s">
        <v>8</v>
      </c>
      <c r="H137" s="6" t="s">
        <v>1123</v>
      </c>
      <c r="I137" s="6">
        <v>1</v>
      </c>
      <c r="J137" s="6">
        <v>90</v>
      </c>
      <c r="K137" s="77">
        <v>10.9</v>
      </c>
      <c r="L137" s="87">
        <v>14.33</v>
      </c>
      <c r="M137" s="6">
        <v>2002</v>
      </c>
      <c r="N137" s="122" t="s">
        <v>11</v>
      </c>
      <c r="O137" s="6" t="s">
        <v>11</v>
      </c>
      <c r="P137" s="29" t="s">
        <v>11</v>
      </c>
      <c r="Q137" s="7" t="s">
        <v>11</v>
      </c>
      <c r="R137" s="8"/>
      <c r="S137" s="34"/>
    </row>
    <row r="138" spans="1:19" ht="11.25" x14ac:dyDescent="0.2">
      <c r="A138" s="2" t="s">
        <v>1439</v>
      </c>
      <c r="B138" s="46">
        <v>811</v>
      </c>
      <c r="C138" s="57">
        <v>137</v>
      </c>
      <c r="D138" s="70">
        <v>141</v>
      </c>
      <c r="E138" s="11" t="s">
        <v>1454</v>
      </c>
      <c r="F138" s="23" t="s">
        <v>1120</v>
      </c>
      <c r="G138" s="29" t="s">
        <v>8</v>
      </c>
      <c r="H138" s="6" t="s">
        <v>1153</v>
      </c>
      <c r="I138" s="6">
        <v>3</v>
      </c>
      <c r="J138" s="29"/>
      <c r="K138" s="77">
        <v>13.64</v>
      </c>
      <c r="L138" s="91">
        <v>14.3</v>
      </c>
      <c r="M138" s="6">
        <v>2002</v>
      </c>
      <c r="N138" s="122" t="s">
        <v>11</v>
      </c>
      <c r="O138" s="6" t="s">
        <v>11</v>
      </c>
      <c r="P138" s="29" t="s">
        <v>11</v>
      </c>
      <c r="Q138" s="7" t="s">
        <v>11</v>
      </c>
      <c r="R138" s="8"/>
      <c r="S138" s="34"/>
    </row>
    <row r="139" spans="1:19" ht="11.25" x14ac:dyDescent="0.2">
      <c r="A139" s="24" t="s">
        <v>1154</v>
      </c>
      <c r="B139" s="46">
        <v>811</v>
      </c>
      <c r="C139" s="57">
        <v>138</v>
      </c>
      <c r="D139" s="70">
        <v>145</v>
      </c>
      <c r="E139" s="3" t="s">
        <v>1155</v>
      </c>
      <c r="F139" s="23" t="s">
        <v>1120</v>
      </c>
      <c r="G139" s="29" t="s">
        <v>8</v>
      </c>
      <c r="H139" s="6" t="s">
        <v>1153</v>
      </c>
      <c r="I139" s="6">
        <v>3</v>
      </c>
      <c r="J139" s="6">
        <v>70</v>
      </c>
      <c r="K139" s="77">
        <v>13.64</v>
      </c>
      <c r="L139" s="87">
        <v>14.020000000000001</v>
      </c>
      <c r="M139" s="6">
        <v>2002</v>
      </c>
      <c r="N139" s="122" t="s">
        <v>11</v>
      </c>
      <c r="O139" s="6" t="s">
        <v>11</v>
      </c>
      <c r="P139" s="29" t="s">
        <v>11</v>
      </c>
      <c r="Q139" s="7" t="s">
        <v>11</v>
      </c>
      <c r="R139" s="8"/>
      <c r="S139" s="34"/>
    </row>
    <row r="140" spans="1:19" ht="11.25" x14ac:dyDescent="0.2">
      <c r="A140" s="24" t="s">
        <v>443</v>
      </c>
      <c r="B140" s="46">
        <v>811</v>
      </c>
      <c r="C140" s="57">
        <v>139</v>
      </c>
      <c r="D140" s="23">
        <v>1987</v>
      </c>
      <c r="E140" s="25" t="s">
        <v>1105</v>
      </c>
      <c r="F140" s="23" t="s">
        <v>1106</v>
      </c>
      <c r="G140" s="23" t="s">
        <v>22</v>
      </c>
      <c r="H140" s="6" t="s">
        <v>1107</v>
      </c>
      <c r="I140" s="6">
        <v>6</v>
      </c>
      <c r="J140" s="23">
        <v>78</v>
      </c>
      <c r="K140" s="88">
        <v>105</v>
      </c>
      <c r="L140" s="72">
        <v>11.1</v>
      </c>
      <c r="M140" s="6">
        <v>2001</v>
      </c>
      <c r="N140" s="122" t="s">
        <v>12</v>
      </c>
      <c r="O140" s="6" t="s">
        <v>12</v>
      </c>
      <c r="P140" s="29" t="s">
        <v>12</v>
      </c>
      <c r="Q140" s="7" t="s">
        <v>12</v>
      </c>
      <c r="R140" s="8"/>
      <c r="S140" s="34"/>
    </row>
    <row r="141" spans="1:19" ht="11.25" x14ac:dyDescent="0.2">
      <c r="A141" s="24" t="s">
        <v>1154</v>
      </c>
      <c r="B141" s="46">
        <v>811</v>
      </c>
      <c r="C141" s="57">
        <v>140</v>
      </c>
      <c r="D141" s="23">
        <v>3170</v>
      </c>
      <c r="E141" s="3" t="s">
        <v>1158</v>
      </c>
      <c r="F141" s="23" t="s">
        <v>1106</v>
      </c>
      <c r="G141" s="23" t="s">
        <v>8</v>
      </c>
      <c r="H141" s="6" t="s">
        <v>15</v>
      </c>
      <c r="I141" s="6">
        <v>1</v>
      </c>
      <c r="J141" s="23">
        <v>90</v>
      </c>
      <c r="K141" s="88">
        <v>6</v>
      </c>
      <c r="L141" s="72">
        <v>25.7</v>
      </c>
      <c r="M141" s="6">
        <v>2002</v>
      </c>
      <c r="N141" s="122" t="s">
        <v>11</v>
      </c>
      <c r="O141" s="6" t="s">
        <v>11</v>
      </c>
      <c r="P141" s="29" t="s">
        <v>11</v>
      </c>
      <c r="Q141" s="7" t="s">
        <v>12</v>
      </c>
      <c r="R141" s="8"/>
      <c r="S141" s="34"/>
    </row>
    <row r="142" spans="1:19" ht="11.25" x14ac:dyDescent="0.2">
      <c r="A142" s="24" t="s">
        <v>443</v>
      </c>
      <c r="B142" s="46">
        <v>811</v>
      </c>
      <c r="C142" s="57">
        <v>141</v>
      </c>
      <c r="D142" s="23">
        <v>3394</v>
      </c>
      <c r="E142" s="25" t="s">
        <v>1108</v>
      </c>
      <c r="F142" s="23" t="s">
        <v>1109</v>
      </c>
      <c r="G142" s="23" t="s">
        <v>8</v>
      </c>
      <c r="H142" s="6" t="s">
        <v>424</v>
      </c>
      <c r="I142" s="6">
        <v>2</v>
      </c>
      <c r="J142" s="23">
        <v>43</v>
      </c>
      <c r="K142" s="88">
        <v>52</v>
      </c>
      <c r="L142" s="72">
        <v>13.91</v>
      </c>
      <c r="M142" s="6">
        <v>2002</v>
      </c>
      <c r="N142" s="122" t="s">
        <v>12</v>
      </c>
      <c r="O142" s="6" t="s">
        <v>12</v>
      </c>
      <c r="P142" s="29" t="s">
        <v>12</v>
      </c>
      <c r="Q142" s="7" t="s">
        <v>12</v>
      </c>
      <c r="R142" s="8"/>
      <c r="S142" s="34"/>
    </row>
    <row r="143" spans="1:19" ht="11.25" x14ac:dyDescent="0.2">
      <c r="A143" s="24" t="s">
        <v>443</v>
      </c>
      <c r="B143" s="46">
        <v>811</v>
      </c>
      <c r="C143" s="57">
        <v>142</v>
      </c>
      <c r="D143" s="23">
        <v>3530</v>
      </c>
      <c r="E143" s="25" t="s">
        <v>1111</v>
      </c>
      <c r="F143" s="23" t="s">
        <v>1109</v>
      </c>
      <c r="G143" s="23" t="s">
        <v>8</v>
      </c>
      <c r="H143" s="6" t="s">
        <v>1112</v>
      </c>
      <c r="I143" s="23">
        <v>3</v>
      </c>
      <c r="J143" s="23">
        <v>87</v>
      </c>
      <c r="K143" s="88">
        <v>42</v>
      </c>
      <c r="L143" s="72">
        <v>13.91</v>
      </c>
      <c r="M143" s="6">
        <v>2002</v>
      </c>
      <c r="N143" s="122" t="s">
        <v>12</v>
      </c>
      <c r="O143" s="6" t="s">
        <v>12</v>
      </c>
      <c r="P143" s="29" t="s">
        <v>12</v>
      </c>
      <c r="Q143" s="7" t="s">
        <v>11</v>
      </c>
      <c r="R143" s="8"/>
      <c r="S143" s="34"/>
    </row>
    <row r="144" spans="1:19" ht="11.25" x14ac:dyDescent="0.2">
      <c r="A144" s="24" t="s">
        <v>443</v>
      </c>
      <c r="B144" s="46">
        <v>811</v>
      </c>
      <c r="C144" s="57">
        <v>143</v>
      </c>
      <c r="D144" s="23">
        <v>3750</v>
      </c>
      <c r="E144" s="25" t="s">
        <v>1114</v>
      </c>
      <c r="F144" s="23" t="s">
        <v>1115</v>
      </c>
      <c r="G144" s="23" t="s">
        <v>8</v>
      </c>
      <c r="H144" s="6" t="s">
        <v>1116</v>
      </c>
      <c r="I144" s="23">
        <v>3</v>
      </c>
      <c r="J144" s="23">
        <v>66</v>
      </c>
      <c r="K144" s="88">
        <v>35</v>
      </c>
      <c r="L144" s="72">
        <v>14.35</v>
      </c>
      <c r="M144" s="6">
        <v>2002</v>
      </c>
      <c r="N144" s="122" t="s">
        <v>11</v>
      </c>
      <c r="O144" s="6" t="s">
        <v>11</v>
      </c>
      <c r="P144" s="29" t="s">
        <v>12</v>
      </c>
      <c r="Q144" s="7" t="s">
        <v>11</v>
      </c>
      <c r="R144" s="8"/>
      <c r="S144" s="34"/>
    </row>
    <row r="145" spans="1:19" ht="11.25" x14ac:dyDescent="0.2">
      <c r="A145" s="24" t="s">
        <v>443</v>
      </c>
      <c r="B145" s="46">
        <v>911</v>
      </c>
      <c r="C145" s="57">
        <v>144</v>
      </c>
      <c r="D145" s="23">
        <v>3394</v>
      </c>
      <c r="E145" s="25" t="s">
        <v>1110</v>
      </c>
      <c r="F145" s="23" t="s">
        <v>1109</v>
      </c>
      <c r="G145" s="23" t="s">
        <v>8</v>
      </c>
      <c r="H145" s="6" t="s">
        <v>424</v>
      </c>
      <c r="I145" s="6">
        <v>2</v>
      </c>
      <c r="J145" s="23">
        <v>43</v>
      </c>
      <c r="K145" s="88">
        <v>52</v>
      </c>
      <c r="L145" s="72">
        <v>13.91</v>
      </c>
      <c r="M145" s="6">
        <v>2002</v>
      </c>
      <c r="N145" s="122" t="s">
        <v>12</v>
      </c>
      <c r="O145" s="6" t="s">
        <v>12</v>
      </c>
      <c r="P145" s="29" t="s">
        <v>12</v>
      </c>
      <c r="Q145" s="7" t="s">
        <v>12</v>
      </c>
      <c r="R145" s="8"/>
      <c r="S145" s="34"/>
    </row>
    <row r="146" spans="1:19" ht="11.25" x14ac:dyDescent="0.2">
      <c r="A146" s="24" t="s">
        <v>443</v>
      </c>
      <c r="B146" s="46">
        <v>911</v>
      </c>
      <c r="C146" s="57">
        <v>145</v>
      </c>
      <c r="D146" s="23">
        <v>3530</v>
      </c>
      <c r="E146" s="25" t="s">
        <v>1113</v>
      </c>
      <c r="F146" s="23" t="s">
        <v>1109</v>
      </c>
      <c r="G146" s="23" t="s">
        <v>8</v>
      </c>
      <c r="H146" s="6" t="s">
        <v>1112</v>
      </c>
      <c r="I146" s="23">
        <v>3</v>
      </c>
      <c r="J146" s="23">
        <v>87</v>
      </c>
      <c r="K146" s="88">
        <v>42</v>
      </c>
      <c r="L146" s="72">
        <v>13.91</v>
      </c>
      <c r="M146" s="6">
        <v>2002</v>
      </c>
      <c r="N146" s="122" t="s">
        <v>12</v>
      </c>
      <c r="O146" s="6" t="s">
        <v>12</v>
      </c>
      <c r="P146" s="29" t="s">
        <v>12</v>
      </c>
      <c r="Q146" s="7" t="s">
        <v>11</v>
      </c>
      <c r="R146" s="8"/>
      <c r="S146" s="34"/>
    </row>
    <row r="147" spans="1:19" ht="11.25" x14ac:dyDescent="0.2">
      <c r="A147" s="24" t="s">
        <v>443</v>
      </c>
      <c r="B147" s="46">
        <v>911</v>
      </c>
      <c r="C147" s="57">
        <v>146</v>
      </c>
      <c r="D147" s="23">
        <v>3750</v>
      </c>
      <c r="E147" s="25" t="s">
        <v>1117</v>
      </c>
      <c r="F147" s="23" t="s">
        <v>1118</v>
      </c>
      <c r="G147" s="23" t="s">
        <v>8</v>
      </c>
      <c r="H147" s="6" t="s">
        <v>1116</v>
      </c>
      <c r="I147" s="23">
        <v>3</v>
      </c>
      <c r="J147" s="23">
        <v>66</v>
      </c>
      <c r="K147" s="88">
        <v>35</v>
      </c>
      <c r="L147" s="72">
        <v>14.35</v>
      </c>
      <c r="M147" s="6">
        <v>2002</v>
      </c>
      <c r="N147" s="122" t="s">
        <v>11</v>
      </c>
      <c r="O147" s="6" t="s">
        <v>11</v>
      </c>
      <c r="P147" s="29" t="s">
        <v>12</v>
      </c>
      <c r="Q147" s="7" t="s">
        <v>11</v>
      </c>
      <c r="R147" s="8"/>
      <c r="S147" s="34"/>
    </row>
    <row r="148" spans="1:19" ht="11.25" x14ac:dyDescent="0.2">
      <c r="A148" s="24" t="s">
        <v>443</v>
      </c>
      <c r="B148" s="10">
        <v>812</v>
      </c>
      <c r="C148" s="57">
        <v>147</v>
      </c>
      <c r="D148" s="70">
        <v>340</v>
      </c>
      <c r="E148" s="11" t="s">
        <v>1126</v>
      </c>
      <c r="F148" s="6" t="s">
        <v>1109</v>
      </c>
      <c r="G148" s="6" t="s">
        <v>8</v>
      </c>
      <c r="H148" s="6" t="s">
        <v>15</v>
      </c>
      <c r="I148" s="6">
        <v>1</v>
      </c>
      <c r="J148" s="6">
        <v>90</v>
      </c>
      <c r="K148" s="86">
        <v>6</v>
      </c>
      <c r="L148" s="87">
        <v>25.72</v>
      </c>
      <c r="M148" s="6">
        <v>2002</v>
      </c>
      <c r="N148" s="122" t="s">
        <v>11</v>
      </c>
      <c r="O148" s="6" t="s">
        <v>11</v>
      </c>
      <c r="P148" s="29" t="s">
        <v>11</v>
      </c>
      <c r="Q148" s="7" t="s">
        <v>11</v>
      </c>
      <c r="R148" s="8"/>
      <c r="S148" s="34"/>
    </row>
    <row r="149" spans="1:19" ht="11.25" x14ac:dyDescent="0.2">
      <c r="A149" s="24" t="s">
        <v>1154</v>
      </c>
      <c r="B149" s="10">
        <v>812</v>
      </c>
      <c r="C149" s="57">
        <v>148</v>
      </c>
      <c r="D149" s="70">
        <v>1367</v>
      </c>
      <c r="E149" s="11" t="s">
        <v>1159</v>
      </c>
      <c r="F149" s="6" t="s">
        <v>1109</v>
      </c>
      <c r="G149" s="6" t="s">
        <v>22</v>
      </c>
      <c r="H149" s="6" t="s">
        <v>428</v>
      </c>
      <c r="I149" s="6">
        <v>6</v>
      </c>
      <c r="J149" s="6">
        <v>60</v>
      </c>
      <c r="K149" s="86">
        <v>105.75</v>
      </c>
      <c r="L149" s="87">
        <v>6.5</v>
      </c>
      <c r="M149" s="6">
        <v>2008</v>
      </c>
      <c r="N149" s="122" t="s">
        <v>12</v>
      </c>
      <c r="O149" s="6" t="s">
        <v>12</v>
      </c>
      <c r="P149" s="29" t="s">
        <v>12</v>
      </c>
      <c r="Q149" s="7" t="s">
        <v>12</v>
      </c>
      <c r="R149" s="8"/>
      <c r="S149" s="34"/>
    </row>
    <row r="150" spans="1:19" ht="11.25" x14ac:dyDescent="0.2">
      <c r="A150" s="24" t="s">
        <v>1154</v>
      </c>
      <c r="B150" s="10">
        <v>812</v>
      </c>
      <c r="C150" s="57">
        <v>149</v>
      </c>
      <c r="D150" s="70">
        <v>2241</v>
      </c>
      <c r="E150" s="11" t="s">
        <v>1165</v>
      </c>
      <c r="F150" s="6" t="s">
        <v>1166</v>
      </c>
      <c r="G150" s="6" t="s">
        <v>164</v>
      </c>
      <c r="H150" s="6" t="s">
        <v>1167</v>
      </c>
      <c r="I150" s="6">
        <v>2</v>
      </c>
      <c r="J150" s="6">
        <v>90</v>
      </c>
      <c r="K150" s="86">
        <v>87.91</v>
      </c>
      <c r="L150" s="87">
        <v>53.6</v>
      </c>
      <c r="M150" s="6">
        <v>2008</v>
      </c>
      <c r="N150" s="122" t="s">
        <v>11</v>
      </c>
      <c r="O150" s="6" t="s">
        <v>11</v>
      </c>
      <c r="P150" s="29" t="s">
        <v>12</v>
      </c>
      <c r="Q150" s="7" t="s">
        <v>11</v>
      </c>
      <c r="R150" s="8"/>
      <c r="S150" s="34"/>
    </row>
    <row r="151" spans="1:19" ht="11.25" x14ac:dyDescent="0.2">
      <c r="A151" s="24" t="s">
        <v>1154</v>
      </c>
      <c r="B151" s="10">
        <v>812</v>
      </c>
      <c r="C151" s="57">
        <v>150</v>
      </c>
      <c r="D151" s="70">
        <v>3461</v>
      </c>
      <c r="E151" s="11" t="s">
        <v>1170</v>
      </c>
      <c r="F151" s="6" t="s">
        <v>1166</v>
      </c>
      <c r="G151" s="6" t="s">
        <v>22</v>
      </c>
      <c r="H151" s="6" t="s">
        <v>15</v>
      </c>
      <c r="I151" s="6">
        <v>4</v>
      </c>
      <c r="J151" s="6">
        <v>85</v>
      </c>
      <c r="K151" s="86">
        <v>114</v>
      </c>
      <c r="L151" s="87">
        <v>6.8</v>
      </c>
      <c r="M151" s="6">
        <v>2008</v>
      </c>
      <c r="N151" s="122" t="s">
        <v>12</v>
      </c>
      <c r="O151" s="6" t="s">
        <v>12</v>
      </c>
      <c r="P151" s="29" t="s">
        <v>12</v>
      </c>
      <c r="Q151" s="7" t="s">
        <v>11</v>
      </c>
      <c r="R151" s="8"/>
      <c r="S151" s="34"/>
    </row>
    <row r="152" spans="1:19" ht="11.25" x14ac:dyDescent="0.2">
      <c r="A152" s="24" t="s">
        <v>1154</v>
      </c>
      <c r="B152" s="10">
        <v>812</v>
      </c>
      <c r="C152" s="57">
        <v>151</v>
      </c>
      <c r="D152" s="70">
        <v>4292</v>
      </c>
      <c r="E152" s="11" t="s">
        <v>1171</v>
      </c>
      <c r="F152" s="6" t="s">
        <v>1166</v>
      </c>
      <c r="G152" s="6" t="s">
        <v>22</v>
      </c>
      <c r="H152" s="6" t="s">
        <v>1172</v>
      </c>
      <c r="I152" s="6">
        <v>3</v>
      </c>
      <c r="J152" s="6">
        <v>85</v>
      </c>
      <c r="K152" s="86">
        <v>105.8</v>
      </c>
      <c r="L152" s="87">
        <v>11.2</v>
      </c>
      <c r="M152" s="6">
        <v>2008</v>
      </c>
      <c r="N152" s="122" t="s">
        <v>12</v>
      </c>
      <c r="O152" s="6" t="s">
        <v>12</v>
      </c>
      <c r="P152" s="29" t="s">
        <v>12</v>
      </c>
      <c r="Q152" s="7" t="s">
        <v>11</v>
      </c>
      <c r="R152" s="8"/>
      <c r="S152" s="34"/>
    </row>
    <row r="153" spans="1:19" ht="11.25" x14ac:dyDescent="0.2">
      <c r="A153" s="24" t="s">
        <v>1154</v>
      </c>
      <c r="B153" s="10">
        <v>812</v>
      </c>
      <c r="C153" s="57">
        <v>152</v>
      </c>
      <c r="D153" s="70">
        <v>5598</v>
      </c>
      <c r="E153" s="11" t="s">
        <v>1173</v>
      </c>
      <c r="F153" s="6" t="s">
        <v>1174</v>
      </c>
      <c r="G153" s="6" t="s">
        <v>22</v>
      </c>
      <c r="H153" s="6" t="s">
        <v>1175</v>
      </c>
      <c r="I153" s="6">
        <v>6</v>
      </c>
      <c r="J153" s="6">
        <v>53</v>
      </c>
      <c r="K153" s="86">
        <v>109.75</v>
      </c>
      <c r="L153" s="87">
        <v>10.6</v>
      </c>
      <c r="M153" s="6">
        <v>2007</v>
      </c>
      <c r="N153" s="122" t="s">
        <v>12</v>
      </c>
      <c r="O153" s="6" t="s">
        <v>12</v>
      </c>
      <c r="P153" s="29" t="s">
        <v>12</v>
      </c>
      <c r="Q153" s="7" t="s">
        <v>12</v>
      </c>
      <c r="R153" s="8"/>
      <c r="S153" s="34"/>
    </row>
    <row r="154" spans="1:19" ht="11.25" x14ac:dyDescent="0.2">
      <c r="A154" s="24" t="s">
        <v>1154</v>
      </c>
      <c r="B154" s="10">
        <v>812</v>
      </c>
      <c r="C154" s="57">
        <v>153</v>
      </c>
      <c r="D154" s="70">
        <v>6828</v>
      </c>
      <c r="E154" s="11" t="s">
        <v>1176</v>
      </c>
      <c r="F154" s="6" t="s">
        <v>1174</v>
      </c>
      <c r="G154" s="6" t="s">
        <v>22</v>
      </c>
      <c r="H154" s="6" t="s">
        <v>15</v>
      </c>
      <c r="I154" s="6">
        <v>6</v>
      </c>
      <c r="J154" s="6">
        <v>67</v>
      </c>
      <c r="K154" s="86">
        <v>108</v>
      </c>
      <c r="L154" s="87">
        <v>6.6999999999999993</v>
      </c>
      <c r="M154" s="6">
        <v>2008</v>
      </c>
      <c r="N154" s="122" t="s">
        <v>12</v>
      </c>
      <c r="O154" s="6" t="s">
        <v>12</v>
      </c>
      <c r="P154" s="29" t="s">
        <v>12</v>
      </c>
      <c r="Q154" s="7" t="s">
        <v>12</v>
      </c>
      <c r="R154" s="8"/>
      <c r="S154" s="34"/>
    </row>
    <row r="155" spans="1:19" ht="11.25" x14ac:dyDescent="0.2">
      <c r="A155" s="24" t="s">
        <v>1154</v>
      </c>
      <c r="B155" s="10">
        <v>812</v>
      </c>
      <c r="C155" s="57">
        <v>154</v>
      </c>
      <c r="D155" s="70">
        <v>8155</v>
      </c>
      <c r="E155" s="11" t="s">
        <v>1177</v>
      </c>
      <c r="F155" s="6" t="s">
        <v>1178</v>
      </c>
      <c r="G155" s="6" t="s">
        <v>22</v>
      </c>
      <c r="H155" s="6" t="s">
        <v>1179</v>
      </c>
      <c r="I155" s="6">
        <v>6</v>
      </c>
      <c r="J155" s="6">
        <v>75</v>
      </c>
      <c r="K155" s="86">
        <v>113.26</v>
      </c>
      <c r="L155" s="87">
        <v>6.6999999999999993</v>
      </c>
      <c r="M155" s="6">
        <v>2008</v>
      </c>
      <c r="N155" s="122" t="s">
        <v>12</v>
      </c>
      <c r="O155" s="6" t="s">
        <v>12</v>
      </c>
      <c r="P155" s="29" t="s">
        <v>12</v>
      </c>
      <c r="Q155" s="7" t="s">
        <v>12</v>
      </c>
      <c r="R155" s="8"/>
      <c r="S155" s="34"/>
    </row>
    <row r="156" spans="1:19" ht="11.25" x14ac:dyDescent="0.2">
      <c r="A156" s="24" t="s">
        <v>1154</v>
      </c>
      <c r="B156" s="10">
        <v>813</v>
      </c>
      <c r="C156" s="57">
        <v>155</v>
      </c>
      <c r="D156" s="70">
        <v>0</v>
      </c>
      <c r="E156" s="11" t="s">
        <v>1327</v>
      </c>
      <c r="F156" s="6" t="s">
        <v>1178</v>
      </c>
      <c r="G156" s="6" t="s">
        <v>22</v>
      </c>
      <c r="H156" s="6" t="s">
        <v>1328</v>
      </c>
      <c r="I156" s="6">
        <v>4</v>
      </c>
      <c r="J156" s="6">
        <v>96.9</v>
      </c>
      <c r="K156" s="86">
        <v>92.7</v>
      </c>
      <c r="L156" s="87">
        <v>12.1</v>
      </c>
      <c r="M156" s="6">
        <v>2008</v>
      </c>
      <c r="N156" s="122" t="s">
        <v>12</v>
      </c>
      <c r="O156" s="6" t="s">
        <v>12</v>
      </c>
      <c r="P156" s="29" t="s">
        <v>12</v>
      </c>
      <c r="Q156" s="7" t="s">
        <v>12</v>
      </c>
      <c r="R156" s="8"/>
      <c r="S156" s="34"/>
    </row>
    <row r="157" spans="1:19" ht="11.25" x14ac:dyDescent="0.2">
      <c r="A157" s="24" t="s">
        <v>1154</v>
      </c>
      <c r="B157" s="10">
        <v>813</v>
      </c>
      <c r="C157" s="57">
        <v>156</v>
      </c>
      <c r="D157" s="70">
        <v>390</v>
      </c>
      <c r="E157" s="11" t="s">
        <v>1377</v>
      </c>
      <c r="F157" s="6" t="s">
        <v>1378</v>
      </c>
      <c r="G157" s="6" t="s">
        <v>22</v>
      </c>
      <c r="H157" s="6" t="s">
        <v>1379</v>
      </c>
      <c r="I157" s="6">
        <v>4</v>
      </c>
      <c r="J157" s="6">
        <v>88.6</v>
      </c>
      <c r="K157" s="86">
        <v>91.95</v>
      </c>
      <c r="L157" s="87">
        <v>7.5</v>
      </c>
      <c r="M157" s="6">
        <v>2008</v>
      </c>
      <c r="N157" s="122" t="s">
        <v>12</v>
      </c>
      <c r="O157" s="6" t="s">
        <v>12</v>
      </c>
      <c r="P157" s="29" t="s">
        <v>12</v>
      </c>
      <c r="Q157" s="7" t="s">
        <v>12</v>
      </c>
      <c r="R157" s="8"/>
      <c r="S157" s="34"/>
    </row>
    <row r="158" spans="1:19" ht="11.25" x14ac:dyDescent="0.2">
      <c r="A158" s="24" t="s">
        <v>1154</v>
      </c>
      <c r="B158" s="10">
        <v>813</v>
      </c>
      <c r="C158" s="57">
        <v>157</v>
      </c>
      <c r="D158" s="70">
        <v>1768</v>
      </c>
      <c r="E158" s="11" t="s">
        <v>1380</v>
      </c>
      <c r="F158" s="6" t="s">
        <v>1381</v>
      </c>
      <c r="G158" s="6" t="s">
        <v>22</v>
      </c>
      <c r="H158" s="6" t="s">
        <v>1382</v>
      </c>
      <c r="I158" s="6">
        <v>4</v>
      </c>
      <c r="J158" s="6">
        <v>83.6</v>
      </c>
      <c r="K158" s="86">
        <v>92.15</v>
      </c>
      <c r="L158" s="87">
        <v>7.5</v>
      </c>
      <c r="M158" s="6">
        <v>2008</v>
      </c>
      <c r="N158" s="122" t="s">
        <v>12</v>
      </c>
      <c r="O158" s="6" t="s">
        <v>12</v>
      </c>
      <c r="P158" s="29" t="s">
        <v>12</v>
      </c>
      <c r="Q158" s="7" t="s">
        <v>12</v>
      </c>
      <c r="R158" s="8"/>
      <c r="S158" s="34"/>
    </row>
    <row r="159" spans="1:19" ht="11.25" x14ac:dyDescent="0.2">
      <c r="A159" s="24" t="s">
        <v>1154</v>
      </c>
      <c r="B159" s="10">
        <v>813</v>
      </c>
      <c r="C159" s="57">
        <v>158</v>
      </c>
      <c r="D159" s="70">
        <v>3367</v>
      </c>
      <c r="E159" s="11" t="s">
        <v>1383</v>
      </c>
      <c r="F159" s="6" t="s">
        <v>1384</v>
      </c>
      <c r="G159" s="6" t="s">
        <v>63</v>
      </c>
      <c r="H159" s="6" t="s">
        <v>1385</v>
      </c>
      <c r="I159" s="6">
        <v>1</v>
      </c>
      <c r="J159" s="6">
        <v>65</v>
      </c>
      <c r="K159" s="86">
        <v>9.4</v>
      </c>
      <c r="L159" s="87">
        <v>27.8</v>
      </c>
      <c r="M159" s="6">
        <v>2008</v>
      </c>
      <c r="N159" s="122" t="s">
        <v>11</v>
      </c>
      <c r="O159" s="6" t="s">
        <v>11</v>
      </c>
      <c r="P159" s="29" t="s">
        <v>11</v>
      </c>
      <c r="Q159" s="7" t="s">
        <v>11</v>
      </c>
      <c r="R159" s="8"/>
      <c r="S159" s="34"/>
    </row>
    <row r="160" spans="1:19" ht="11.25" x14ac:dyDescent="0.2">
      <c r="A160" s="24" t="s">
        <v>1154</v>
      </c>
      <c r="B160" s="10">
        <v>813</v>
      </c>
      <c r="C160" s="57">
        <v>159</v>
      </c>
      <c r="D160" s="70">
        <v>4384</v>
      </c>
      <c r="E160" s="11" t="s">
        <v>1386</v>
      </c>
      <c r="F160" s="6" t="s">
        <v>1387</v>
      </c>
      <c r="G160" s="6" t="s">
        <v>63</v>
      </c>
      <c r="H160" s="6" t="s">
        <v>127</v>
      </c>
      <c r="I160" s="6">
        <v>3</v>
      </c>
      <c r="J160" s="6">
        <v>71</v>
      </c>
      <c r="K160" s="86">
        <v>37.6</v>
      </c>
      <c r="L160" s="87">
        <v>11.3</v>
      </c>
      <c r="M160" s="6">
        <v>2008</v>
      </c>
      <c r="N160" s="122" t="s">
        <v>11</v>
      </c>
      <c r="O160" s="6" t="s">
        <v>11</v>
      </c>
      <c r="P160" s="29" t="s">
        <v>12</v>
      </c>
      <c r="Q160" s="7" t="s">
        <v>12</v>
      </c>
      <c r="R160" s="8"/>
      <c r="S160" s="34"/>
    </row>
    <row r="161" spans="1:19" ht="11.25" x14ac:dyDescent="0.2">
      <c r="A161" s="24" t="s">
        <v>1154</v>
      </c>
      <c r="B161" s="10">
        <v>813</v>
      </c>
      <c r="C161" s="57">
        <v>160</v>
      </c>
      <c r="D161" s="70">
        <v>4725</v>
      </c>
      <c r="E161" s="11" t="s">
        <v>1388</v>
      </c>
      <c r="F161" s="6" t="s">
        <v>1389</v>
      </c>
      <c r="G161" s="6" t="s">
        <v>63</v>
      </c>
      <c r="H161" s="6" t="s">
        <v>1390</v>
      </c>
      <c r="I161" s="6">
        <v>5</v>
      </c>
      <c r="J161" s="6">
        <v>71</v>
      </c>
      <c r="K161" s="86">
        <v>83.2</v>
      </c>
      <c r="L161" s="87">
        <v>11.3</v>
      </c>
      <c r="M161" s="6">
        <v>2008</v>
      </c>
      <c r="N161" s="122" t="s">
        <v>12</v>
      </c>
      <c r="O161" s="6" t="s">
        <v>12</v>
      </c>
      <c r="P161" s="29" t="s">
        <v>12</v>
      </c>
      <c r="Q161" s="7" t="s">
        <v>12</v>
      </c>
      <c r="R161" s="8"/>
      <c r="S161" s="34"/>
    </row>
    <row r="162" spans="1:19" ht="11.25" x14ac:dyDescent="0.2">
      <c r="A162" s="24" t="s">
        <v>1154</v>
      </c>
      <c r="B162" s="10">
        <v>913</v>
      </c>
      <c r="C162" s="57">
        <v>161</v>
      </c>
      <c r="D162" s="70">
        <v>4725</v>
      </c>
      <c r="E162" s="11" t="s">
        <v>1391</v>
      </c>
      <c r="F162" s="6" t="s">
        <v>1392</v>
      </c>
      <c r="G162" s="6" t="s">
        <v>63</v>
      </c>
      <c r="H162" s="6" t="s">
        <v>1390</v>
      </c>
      <c r="I162" s="6">
        <v>5</v>
      </c>
      <c r="J162" s="6">
        <v>71</v>
      </c>
      <c r="K162" s="86">
        <v>83.2</v>
      </c>
      <c r="L162" s="87">
        <v>11.3</v>
      </c>
      <c r="M162" s="6">
        <v>2008</v>
      </c>
      <c r="N162" s="122" t="s">
        <v>12</v>
      </c>
      <c r="O162" s="6" t="s">
        <v>12</v>
      </c>
      <c r="P162" s="29" t="s">
        <v>12</v>
      </c>
      <c r="Q162" s="7" t="s">
        <v>12</v>
      </c>
      <c r="R162" s="8"/>
      <c r="S162" s="34"/>
    </row>
    <row r="163" spans="1:19" ht="11.25" x14ac:dyDescent="0.2">
      <c r="A163" s="24" t="s">
        <v>1154</v>
      </c>
      <c r="B163" s="10">
        <v>813</v>
      </c>
      <c r="C163" s="57">
        <v>162</v>
      </c>
      <c r="D163" s="70">
        <v>5961</v>
      </c>
      <c r="E163" s="11" t="s">
        <v>1393</v>
      </c>
      <c r="F163" s="6" t="s">
        <v>1394</v>
      </c>
      <c r="G163" s="6" t="s">
        <v>63</v>
      </c>
      <c r="H163" s="6" t="s">
        <v>1395</v>
      </c>
      <c r="I163" s="6">
        <v>3</v>
      </c>
      <c r="J163" s="6">
        <v>71</v>
      </c>
      <c r="K163" s="86">
        <v>37.33</v>
      </c>
      <c r="L163" s="87">
        <v>11.3</v>
      </c>
      <c r="M163" s="6">
        <v>2008</v>
      </c>
      <c r="N163" s="122" t="s">
        <v>11</v>
      </c>
      <c r="O163" s="6" t="s">
        <v>11</v>
      </c>
      <c r="P163" s="29" t="s">
        <v>12</v>
      </c>
      <c r="Q163" s="7" t="s">
        <v>12</v>
      </c>
      <c r="R163" s="8"/>
      <c r="S163" s="34"/>
    </row>
    <row r="164" spans="1:19" ht="11.25" x14ac:dyDescent="0.2">
      <c r="A164" s="24" t="s">
        <v>1154</v>
      </c>
      <c r="B164" s="10">
        <v>813</v>
      </c>
      <c r="C164" s="57">
        <v>163</v>
      </c>
      <c r="D164" s="70">
        <v>6570</v>
      </c>
      <c r="E164" s="11" t="s">
        <v>1398</v>
      </c>
      <c r="F164" s="6" t="s">
        <v>1399</v>
      </c>
      <c r="G164" s="6" t="s">
        <v>164</v>
      </c>
      <c r="H164" s="6" t="s">
        <v>1167</v>
      </c>
      <c r="I164" s="6">
        <v>2</v>
      </c>
      <c r="J164" s="6">
        <v>90</v>
      </c>
      <c r="K164" s="86">
        <v>59</v>
      </c>
      <c r="L164" s="87">
        <v>38.450000000000003</v>
      </c>
      <c r="M164" s="6">
        <v>2008</v>
      </c>
      <c r="N164" s="122" t="s">
        <v>11</v>
      </c>
      <c r="O164" s="6" t="s">
        <v>11</v>
      </c>
      <c r="P164" s="29" t="s">
        <v>12</v>
      </c>
      <c r="Q164" s="7" t="s">
        <v>11</v>
      </c>
      <c r="R164" s="8"/>
      <c r="S164" s="34"/>
    </row>
    <row r="165" spans="1:19" ht="11.25" x14ac:dyDescent="0.2">
      <c r="A165" s="24" t="s">
        <v>1154</v>
      </c>
      <c r="B165" s="10">
        <v>813</v>
      </c>
      <c r="C165" s="57">
        <v>164</v>
      </c>
      <c r="D165" s="70">
        <v>7567</v>
      </c>
      <c r="E165" s="11" t="s">
        <v>1400</v>
      </c>
      <c r="F165" s="6" t="s">
        <v>1401</v>
      </c>
      <c r="G165" s="6" t="s">
        <v>22</v>
      </c>
      <c r="H165" s="6" t="s">
        <v>1402</v>
      </c>
      <c r="I165" s="6">
        <v>6</v>
      </c>
      <c r="J165" s="6">
        <v>85</v>
      </c>
      <c r="K165" s="86">
        <v>106.75</v>
      </c>
      <c r="L165" s="87">
        <v>8.1999999999999993</v>
      </c>
      <c r="M165" s="6">
        <v>2008</v>
      </c>
      <c r="N165" s="122" t="s">
        <v>12</v>
      </c>
      <c r="O165" s="6" t="s">
        <v>12</v>
      </c>
      <c r="P165" s="29" t="s">
        <v>12</v>
      </c>
      <c r="Q165" s="7" t="s">
        <v>12</v>
      </c>
      <c r="R165" s="8"/>
      <c r="S165" s="34"/>
    </row>
    <row r="166" spans="1:19" ht="11.25" x14ac:dyDescent="0.2">
      <c r="A166" s="24" t="s">
        <v>1154</v>
      </c>
      <c r="B166" s="10">
        <v>813</v>
      </c>
      <c r="C166" s="57">
        <v>165</v>
      </c>
      <c r="D166" s="70">
        <v>8550</v>
      </c>
      <c r="E166" s="11" t="s">
        <v>1403</v>
      </c>
      <c r="F166" s="6" t="s">
        <v>1404</v>
      </c>
      <c r="G166" s="6" t="s">
        <v>164</v>
      </c>
      <c r="H166" s="6" t="s">
        <v>1167</v>
      </c>
      <c r="I166" s="6">
        <v>2</v>
      </c>
      <c r="J166" s="6">
        <v>90</v>
      </c>
      <c r="K166" s="86">
        <v>58.6</v>
      </c>
      <c r="L166" s="87">
        <v>33.700000000000003</v>
      </c>
      <c r="M166" s="6">
        <v>2008</v>
      </c>
      <c r="N166" s="122" t="s">
        <v>11</v>
      </c>
      <c r="O166" s="6" t="s">
        <v>11</v>
      </c>
      <c r="P166" s="29" t="s">
        <v>12</v>
      </c>
      <c r="Q166" s="7" t="s">
        <v>11</v>
      </c>
      <c r="R166" s="8"/>
      <c r="S166" s="34"/>
    </row>
    <row r="167" spans="1:19" ht="11.25" x14ac:dyDescent="0.2">
      <c r="A167" s="24" t="s">
        <v>1154</v>
      </c>
      <c r="B167" s="10">
        <v>813</v>
      </c>
      <c r="C167" s="57">
        <v>166</v>
      </c>
      <c r="D167" s="70">
        <v>8938</v>
      </c>
      <c r="E167" s="11" t="s">
        <v>1405</v>
      </c>
      <c r="F167" s="6" t="s">
        <v>1181</v>
      </c>
      <c r="G167" s="6" t="s">
        <v>63</v>
      </c>
      <c r="H167" s="6" t="s">
        <v>1406</v>
      </c>
      <c r="I167" s="6">
        <v>1</v>
      </c>
      <c r="J167" s="6">
        <v>90</v>
      </c>
      <c r="K167" s="86">
        <v>11.4</v>
      </c>
      <c r="L167" s="87">
        <v>26.62</v>
      </c>
      <c r="M167" s="6">
        <v>2008</v>
      </c>
      <c r="N167" s="122" t="s">
        <v>11</v>
      </c>
      <c r="O167" s="6" t="s">
        <v>11</v>
      </c>
      <c r="P167" s="29" t="s">
        <v>11</v>
      </c>
      <c r="Q167" s="7" t="s">
        <v>11</v>
      </c>
      <c r="R167" s="8"/>
      <c r="S167" s="34"/>
    </row>
    <row r="168" spans="1:19" ht="11.25" x14ac:dyDescent="0.2">
      <c r="A168" s="39" t="s">
        <v>1154</v>
      </c>
      <c r="B168" s="10">
        <v>813</v>
      </c>
      <c r="C168" s="57">
        <v>167</v>
      </c>
      <c r="D168" s="70">
        <v>9467</v>
      </c>
      <c r="E168" s="11" t="s">
        <v>1407</v>
      </c>
      <c r="F168" s="6" t="s">
        <v>1181</v>
      </c>
      <c r="G168" s="6" t="s">
        <v>63</v>
      </c>
      <c r="H168" s="6" t="s">
        <v>1406</v>
      </c>
      <c r="I168" s="6">
        <v>1</v>
      </c>
      <c r="J168" s="6">
        <v>90</v>
      </c>
      <c r="K168" s="86">
        <v>13.4</v>
      </c>
      <c r="L168" s="87">
        <v>31.04</v>
      </c>
      <c r="M168" s="6">
        <v>2008</v>
      </c>
      <c r="N168" s="122" t="s">
        <v>11</v>
      </c>
      <c r="O168" s="6" t="s">
        <v>11</v>
      </c>
      <c r="P168" s="29" t="s">
        <v>11</v>
      </c>
      <c r="Q168" s="7" t="s">
        <v>12</v>
      </c>
      <c r="R168" s="8"/>
      <c r="S168" s="34"/>
    </row>
    <row r="169" spans="1:19" ht="11.25" x14ac:dyDescent="0.2">
      <c r="A169" s="39" t="s">
        <v>1154</v>
      </c>
      <c r="B169" s="10">
        <v>813</v>
      </c>
      <c r="C169" s="57">
        <v>168</v>
      </c>
      <c r="D169" s="70">
        <v>9518</v>
      </c>
      <c r="E169" s="11" t="s">
        <v>1408</v>
      </c>
      <c r="F169" s="6" t="s">
        <v>1181</v>
      </c>
      <c r="G169" s="6" t="s">
        <v>63</v>
      </c>
      <c r="H169" s="6" t="s">
        <v>1409</v>
      </c>
      <c r="I169" s="6">
        <v>3</v>
      </c>
      <c r="J169" s="6">
        <v>60</v>
      </c>
      <c r="K169" s="86">
        <v>31.58</v>
      </c>
      <c r="L169" s="87">
        <v>37.07</v>
      </c>
      <c r="M169" s="6">
        <v>2008</v>
      </c>
      <c r="N169" s="122" t="s">
        <v>11</v>
      </c>
      <c r="O169" s="6" t="s">
        <v>11</v>
      </c>
      <c r="P169" s="29" t="s">
        <v>12</v>
      </c>
      <c r="Q169" s="7" t="s">
        <v>12</v>
      </c>
      <c r="R169" s="8"/>
      <c r="S169" s="34"/>
    </row>
    <row r="170" spans="1:19" ht="11.25" x14ac:dyDescent="0.2">
      <c r="A170" s="24" t="s">
        <v>1154</v>
      </c>
      <c r="B170" s="10">
        <v>913</v>
      </c>
      <c r="C170" s="57">
        <v>169</v>
      </c>
      <c r="D170" s="70">
        <v>5961</v>
      </c>
      <c r="E170" s="11" t="s">
        <v>1396</v>
      </c>
      <c r="F170" s="6" t="s">
        <v>1397</v>
      </c>
      <c r="G170" s="6" t="s">
        <v>63</v>
      </c>
      <c r="H170" s="6" t="s">
        <v>1395</v>
      </c>
      <c r="I170" s="6">
        <v>3</v>
      </c>
      <c r="J170" s="6">
        <v>71</v>
      </c>
      <c r="K170" s="86">
        <v>37.33</v>
      </c>
      <c r="L170" s="87">
        <v>11.3</v>
      </c>
      <c r="M170" s="6">
        <v>2008</v>
      </c>
      <c r="N170" s="122" t="s">
        <v>11</v>
      </c>
      <c r="O170" s="6" t="s">
        <v>11</v>
      </c>
      <c r="P170" s="29" t="s">
        <v>12</v>
      </c>
      <c r="Q170" s="7" t="s">
        <v>12</v>
      </c>
      <c r="R170" s="8"/>
      <c r="S170" s="34"/>
    </row>
    <row r="171" spans="1:19" ht="11.25" x14ac:dyDescent="0.2">
      <c r="A171" s="39" t="s">
        <v>1154</v>
      </c>
      <c r="B171" s="10">
        <v>814</v>
      </c>
      <c r="C171" s="57">
        <v>170</v>
      </c>
      <c r="D171" s="70">
        <v>0</v>
      </c>
      <c r="E171" s="41" t="s">
        <v>1410</v>
      </c>
      <c r="F171" s="23" t="s">
        <v>1181</v>
      </c>
      <c r="G171" s="23" t="s">
        <v>22</v>
      </c>
      <c r="H171" s="35" t="s">
        <v>1411</v>
      </c>
      <c r="I171" s="23">
        <v>6</v>
      </c>
      <c r="J171" s="6">
        <v>107.4</v>
      </c>
      <c r="K171" s="88">
        <v>245</v>
      </c>
      <c r="L171" s="87">
        <v>18.399999999999999</v>
      </c>
      <c r="M171" s="6">
        <v>2008</v>
      </c>
      <c r="N171" s="122" t="s">
        <v>12</v>
      </c>
      <c r="O171" s="6" t="s">
        <v>12</v>
      </c>
      <c r="P171" s="29" t="s">
        <v>12</v>
      </c>
      <c r="Q171" s="7" t="s">
        <v>12</v>
      </c>
      <c r="R171" s="8"/>
      <c r="S171" s="34"/>
    </row>
    <row r="172" spans="1:19" ht="11.25" x14ac:dyDescent="0.2">
      <c r="A172" s="39" t="s">
        <v>1154</v>
      </c>
      <c r="B172" s="10">
        <v>814</v>
      </c>
      <c r="C172" s="57">
        <v>171</v>
      </c>
      <c r="D172" s="70">
        <v>226</v>
      </c>
      <c r="E172" s="41" t="s">
        <v>1412</v>
      </c>
      <c r="F172" s="23" t="s">
        <v>1181</v>
      </c>
      <c r="G172" s="23" t="s">
        <v>22</v>
      </c>
      <c r="H172" s="23" t="s">
        <v>1413</v>
      </c>
      <c r="I172" s="23">
        <v>5</v>
      </c>
      <c r="J172" s="6">
        <v>90</v>
      </c>
      <c r="K172" s="88">
        <v>147</v>
      </c>
      <c r="L172" s="87">
        <v>6.5</v>
      </c>
      <c r="M172" s="6">
        <v>2008</v>
      </c>
      <c r="N172" s="122" t="s">
        <v>12</v>
      </c>
      <c r="O172" s="6" t="s">
        <v>12</v>
      </c>
      <c r="P172" s="29" t="s">
        <v>12</v>
      </c>
      <c r="Q172" s="7" t="s">
        <v>11</v>
      </c>
      <c r="R172" s="8"/>
      <c r="S172" s="34"/>
    </row>
    <row r="173" spans="1:19" ht="11.25" x14ac:dyDescent="0.2">
      <c r="A173" s="39" t="s">
        <v>1154</v>
      </c>
      <c r="B173" s="10">
        <v>814</v>
      </c>
      <c r="C173" s="57">
        <v>172</v>
      </c>
      <c r="D173" s="70">
        <v>2624</v>
      </c>
      <c r="E173" s="41" t="s">
        <v>1414</v>
      </c>
      <c r="F173" s="23" t="s">
        <v>1415</v>
      </c>
      <c r="G173" s="23" t="s">
        <v>63</v>
      </c>
      <c r="H173" s="23" t="s">
        <v>1390</v>
      </c>
      <c r="I173" s="23">
        <v>3</v>
      </c>
      <c r="J173" s="6">
        <v>45</v>
      </c>
      <c r="K173" s="88">
        <v>47</v>
      </c>
      <c r="L173" s="87">
        <v>14.06</v>
      </c>
      <c r="M173" s="6">
        <v>1999</v>
      </c>
      <c r="N173" s="122" t="s">
        <v>12</v>
      </c>
      <c r="O173" s="6" t="s">
        <v>32</v>
      </c>
      <c r="P173" s="29" t="s">
        <v>12</v>
      </c>
      <c r="Q173" s="7" t="s">
        <v>11</v>
      </c>
      <c r="R173" s="8"/>
      <c r="S173" s="34"/>
    </row>
    <row r="174" spans="1:19" ht="11.25" x14ac:dyDescent="0.2">
      <c r="A174" s="39" t="s">
        <v>1154</v>
      </c>
      <c r="B174" s="10">
        <v>814</v>
      </c>
      <c r="C174" s="57">
        <v>173</v>
      </c>
      <c r="D174" s="70">
        <v>3207</v>
      </c>
      <c r="E174" s="41" t="s">
        <v>1417</v>
      </c>
      <c r="F174" s="23" t="s">
        <v>1415</v>
      </c>
      <c r="G174" s="23" t="s">
        <v>63</v>
      </c>
      <c r="H174" s="23" t="s">
        <v>1418</v>
      </c>
      <c r="I174" s="23">
        <v>3</v>
      </c>
      <c r="J174" s="6">
        <v>76</v>
      </c>
      <c r="K174" s="88">
        <v>23.5</v>
      </c>
      <c r="L174" s="87">
        <v>27.38</v>
      </c>
      <c r="M174" s="6">
        <v>1999</v>
      </c>
      <c r="N174" s="122" t="s">
        <v>11</v>
      </c>
      <c r="O174" s="6" t="s">
        <v>11</v>
      </c>
      <c r="P174" s="29" t="s">
        <v>12</v>
      </c>
      <c r="Q174" s="7" t="s">
        <v>11</v>
      </c>
      <c r="R174" s="8"/>
      <c r="S174" s="34"/>
    </row>
    <row r="175" spans="1:19" ht="11.25" x14ac:dyDescent="0.2">
      <c r="A175" s="39" t="s">
        <v>1154</v>
      </c>
      <c r="B175" s="10">
        <v>814</v>
      </c>
      <c r="C175" s="57">
        <v>174</v>
      </c>
      <c r="D175" s="70">
        <v>3367</v>
      </c>
      <c r="E175" s="41" t="s">
        <v>1419</v>
      </c>
      <c r="F175" s="23" t="s">
        <v>1415</v>
      </c>
      <c r="G175" s="23" t="s">
        <v>63</v>
      </c>
      <c r="H175" s="23" t="s">
        <v>1420</v>
      </c>
      <c r="I175" s="23">
        <v>1</v>
      </c>
      <c r="J175" s="6">
        <v>54</v>
      </c>
      <c r="K175" s="88">
        <v>5.8</v>
      </c>
      <c r="L175" s="87">
        <v>82.46</v>
      </c>
      <c r="M175" s="6">
        <v>1999</v>
      </c>
      <c r="N175" s="122" t="s">
        <v>11</v>
      </c>
      <c r="O175" s="6" t="s">
        <v>11</v>
      </c>
      <c r="P175" s="29" t="s">
        <v>11</v>
      </c>
      <c r="Q175" s="7" t="s">
        <v>11</v>
      </c>
      <c r="R175" s="8"/>
      <c r="S175" s="34"/>
    </row>
    <row r="176" spans="1:19" ht="11.25" x14ac:dyDescent="0.2">
      <c r="A176" s="39" t="s">
        <v>1154</v>
      </c>
      <c r="B176" s="10">
        <v>914</v>
      </c>
      <c r="C176" s="57">
        <v>175</v>
      </c>
      <c r="D176" s="70">
        <v>2624</v>
      </c>
      <c r="E176" s="41" t="s">
        <v>1416</v>
      </c>
      <c r="F176" s="23" t="s">
        <v>1415</v>
      </c>
      <c r="G176" s="23" t="s">
        <v>63</v>
      </c>
      <c r="H176" s="23" t="s">
        <v>1390</v>
      </c>
      <c r="I176" s="23">
        <v>3</v>
      </c>
      <c r="J176" s="6">
        <v>45</v>
      </c>
      <c r="K176" s="88">
        <v>47</v>
      </c>
      <c r="L176" s="87">
        <v>14.06</v>
      </c>
      <c r="M176" s="6">
        <v>2008</v>
      </c>
      <c r="N176" s="122" t="s">
        <v>11</v>
      </c>
      <c r="O176" s="6" t="s">
        <v>11</v>
      </c>
      <c r="P176" s="29" t="s">
        <v>12</v>
      </c>
      <c r="Q176" s="7" t="s">
        <v>11</v>
      </c>
      <c r="R176" s="8"/>
      <c r="S176" s="34"/>
    </row>
    <row r="177" spans="1:19" ht="11.25" x14ac:dyDescent="0.2">
      <c r="A177" s="39" t="s">
        <v>1154</v>
      </c>
      <c r="B177" s="10">
        <v>816</v>
      </c>
      <c r="C177" s="57">
        <v>176</v>
      </c>
      <c r="D177" s="70">
        <v>0</v>
      </c>
      <c r="E177" s="41" t="s">
        <v>1421</v>
      </c>
      <c r="F177" s="23" t="s">
        <v>1415</v>
      </c>
      <c r="G177" s="23" t="s">
        <v>22</v>
      </c>
      <c r="H177" s="23" t="s">
        <v>1422</v>
      </c>
      <c r="I177" s="23">
        <v>3</v>
      </c>
      <c r="J177" s="6">
        <v>90</v>
      </c>
      <c r="K177" s="88">
        <v>74.599999999999994</v>
      </c>
      <c r="L177" s="87">
        <v>13.2</v>
      </c>
      <c r="M177" s="6">
        <v>2008</v>
      </c>
      <c r="N177" s="122" t="s">
        <v>11</v>
      </c>
      <c r="O177" s="6" t="s">
        <v>11</v>
      </c>
      <c r="P177" s="29" t="s">
        <v>12</v>
      </c>
      <c r="Q177" s="7" t="s">
        <v>11</v>
      </c>
      <c r="R177" s="8"/>
      <c r="S177" s="34"/>
    </row>
    <row r="178" spans="1:19" ht="11.25" x14ac:dyDescent="0.2">
      <c r="A178" s="39" t="s">
        <v>1154</v>
      </c>
      <c r="B178" s="10">
        <v>816</v>
      </c>
      <c r="C178" s="57">
        <v>177</v>
      </c>
      <c r="D178" s="70">
        <v>2085</v>
      </c>
      <c r="E178" s="41" t="s">
        <v>1423</v>
      </c>
      <c r="F178" s="23" t="s">
        <v>1424</v>
      </c>
      <c r="G178" s="23" t="s">
        <v>26</v>
      </c>
      <c r="H178" s="23" t="s">
        <v>1425</v>
      </c>
      <c r="I178" s="23">
        <v>5</v>
      </c>
      <c r="J178" s="6">
        <v>50.32</v>
      </c>
      <c r="K178" s="88">
        <v>183.4</v>
      </c>
      <c r="L178" s="87">
        <v>13.34</v>
      </c>
      <c r="M178" s="6">
        <v>2008</v>
      </c>
      <c r="N178" s="122" t="s">
        <v>12</v>
      </c>
      <c r="O178" s="6" t="s">
        <v>12</v>
      </c>
      <c r="P178" s="29" t="s">
        <v>12</v>
      </c>
      <c r="Q178" s="7" t="s">
        <v>11</v>
      </c>
      <c r="R178" s="8"/>
      <c r="S178" s="34"/>
    </row>
    <row r="179" spans="1:19" ht="11.25" x14ac:dyDescent="0.2">
      <c r="A179" s="39" t="s">
        <v>1154</v>
      </c>
      <c r="B179" s="10">
        <v>916</v>
      </c>
      <c r="C179" s="57">
        <v>178</v>
      </c>
      <c r="D179" s="70">
        <v>2085</v>
      </c>
      <c r="E179" s="41" t="s">
        <v>1426</v>
      </c>
      <c r="F179" s="23" t="s">
        <v>1424</v>
      </c>
      <c r="G179" s="23" t="s">
        <v>26</v>
      </c>
      <c r="H179" s="23" t="s">
        <v>1425</v>
      </c>
      <c r="I179" s="23">
        <v>5</v>
      </c>
      <c r="J179" s="6">
        <v>50.32</v>
      </c>
      <c r="K179" s="88">
        <v>183.4</v>
      </c>
      <c r="L179" s="87">
        <v>13.34</v>
      </c>
      <c r="M179" s="6">
        <v>2008</v>
      </c>
      <c r="N179" s="122" t="s">
        <v>12</v>
      </c>
      <c r="O179" s="6" t="s">
        <v>12</v>
      </c>
      <c r="P179" s="29" t="s">
        <v>12</v>
      </c>
      <c r="Q179" s="7" t="s">
        <v>11</v>
      </c>
      <c r="R179" s="8"/>
      <c r="S179" s="34"/>
    </row>
    <row r="180" spans="1:19" ht="11.25" x14ac:dyDescent="0.2">
      <c r="A180" s="39" t="s">
        <v>1154</v>
      </c>
      <c r="B180" s="10">
        <v>816</v>
      </c>
      <c r="C180" s="57">
        <v>179</v>
      </c>
      <c r="D180" s="70">
        <v>3170</v>
      </c>
      <c r="E180" s="41" t="s">
        <v>1427</v>
      </c>
      <c r="F180" s="23" t="s">
        <v>1424</v>
      </c>
      <c r="G180" s="23" t="s">
        <v>22</v>
      </c>
      <c r="H180" s="23" t="s">
        <v>1428</v>
      </c>
      <c r="I180" s="23">
        <v>3</v>
      </c>
      <c r="J180" s="6">
        <v>60</v>
      </c>
      <c r="K180" s="88">
        <v>102</v>
      </c>
      <c r="L180" s="87">
        <v>12.54</v>
      </c>
      <c r="M180" s="6">
        <v>2008</v>
      </c>
      <c r="N180" s="122" t="s">
        <v>12</v>
      </c>
      <c r="O180" s="6" t="s">
        <v>12</v>
      </c>
      <c r="P180" s="29" t="s">
        <v>12</v>
      </c>
      <c r="Q180" s="7" t="s">
        <v>11</v>
      </c>
      <c r="R180" s="8"/>
      <c r="S180" s="34"/>
    </row>
    <row r="181" spans="1:19" ht="11.25" x14ac:dyDescent="0.2">
      <c r="A181" s="39" t="s">
        <v>1154</v>
      </c>
      <c r="B181" s="10">
        <v>816</v>
      </c>
      <c r="C181" s="57">
        <v>180</v>
      </c>
      <c r="D181" s="70">
        <v>4400</v>
      </c>
      <c r="E181" s="41" t="s">
        <v>1429</v>
      </c>
      <c r="F181" s="23" t="s">
        <v>1430</v>
      </c>
      <c r="G181" s="29" t="s">
        <v>63</v>
      </c>
      <c r="H181" s="23" t="s">
        <v>1406</v>
      </c>
      <c r="I181" s="29">
        <v>1</v>
      </c>
      <c r="J181" s="6">
        <v>90</v>
      </c>
      <c r="K181" s="88">
        <v>12</v>
      </c>
      <c r="L181" s="87">
        <v>22.52</v>
      </c>
      <c r="M181" s="6">
        <v>2008</v>
      </c>
      <c r="N181" s="122" t="s">
        <v>11</v>
      </c>
      <c r="O181" s="6" t="s">
        <v>11</v>
      </c>
      <c r="P181" s="29" t="s">
        <v>11</v>
      </c>
      <c r="Q181" s="7" t="s">
        <v>11</v>
      </c>
      <c r="R181" s="8"/>
      <c r="S181" s="34"/>
    </row>
    <row r="182" spans="1:19" ht="11.25" x14ac:dyDescent="0.2">
      <c r="A182" s="39" t="s">
        <v>1154</v>
      </c>
      <c r="B182" s="10">
        <v>816</v>
      </c>
      <c r="C182" s="57">
        <v>181</v>
      </c>
      <c r="D182" s="70">
        <v>4503</v>
      </c>
      <c r="E182" s="41" t="s">
        <v>1431</v>
      </c>
      <c r="F182" s="23" t="s">
        <v>1430</v>
      </c>
      <c r="G182" s="23" t="s">
        <v>22</v>
      </c>
      <c r="H182" s="23" t="s">
        <v>1432</v>
      </c>
      <c r="I182" s="23">
        <v>5</v>
      </c>
      <c r="J182" s="6">
        <v>46</v>
      </c>
      <c r="K182" s="88">
        <v>120</v>
      </c>
      <c r="L182" s="87">
        <v>8</v>
      </c>
      <c r="M182" s="6">
        <v>2008</v>
      </c>
      <c r="N182" s="122" t="s">
        <v>12</v>
      </c>
      <c r="O182" s="6" t="s">
        <v>12</v>
      </c>
      <c r="P182" s="29" t="s">
        <v>12</v>
      </c>
      <c r="Q182" s="7" t="s">
        <v>11</v>
      </c>
      <c r="R182" s="8"/>
      <c r="S182" s="34"/>
    </row>
    <row r="183" spans="1:19" ht="11.25" x14ac:dyDescent="0.2">
      <c r="A183" s="39" t="s">
        <v>1154</v>
      </c>
      <c r="B183" s="10">
        <v>816</v>
      </c>
      <c r="C183" s="57">
        <v>182</v>
      </c>
      <c r="D183" s="70">
        <v>4934</v>
      </c>
      <c r="E183" s="41" t="s">
        <v>1433</v>
      </c>
      <c r="F183" s="23" t="s">
        <v>1430</v>
      </c>
      <c r="G183" s="23" t="s">
        <v>63</v>
      </c>
      <c r="H183" s="23" t="s">
        <v>1390</v>
      </c>
      <c r="I183" s="23">
        <v>3</v>
      </c>
      <c r="J183" s="6">
        <v>59.6</v>
      </c>
      <c r="K183" s="88">
        <v>39.6</v>
      </c>
      <c r="L183" s="87">
        <v>10.64</v>
      </c>
      <c r="M183" s="6">
        <v>2008</v>
      </c>
      <c r="N183" s="122" t="s">
        <v>12</v>
      </c>
      <c r="O183" s="6" t="s">
        <v>12</v>
      </c>
      <c r="P183" s="29" t="s">
        <v>12</v>
      </c>
      <c r="Q183" s="7" t="s">
        <v>11</v>
      </c>
      <c r="R183" s="8"/>
      <c r="S183" s="34"/>
    </row>
    <row r="184" spans="1:19" ht="11.25" x14ac:dyDescent="0.2">
      <c r="A184" s="37" t="s">
        <v>1472</v>
      </c>
      <c r="B184" s="10">
        <v>916</v>
      </c>
      <c r="C184" s="57">
        <v>183</v>
      </c>
      <c r="D184" s="70">
        <v>4934</v>
      </c>
      <c r="E184" s="11" t="s">
        <v>1568</v>
      </c>
      <c r="F184" s="23" t="s">
        <v>1430</v>
      </c>
      <c r="G184" s="23" t="s">
        <v>63</v>
      </c>
      <c r="H184" s="23" t="s">
        <v>1390</v>
      </c>
      <c r="I184" s="23">
        <v>3</v>
      </c>
      <c r="J184" s="6">
        <v>59.6</v>
      </c>
      <c r="K184" s="88">
        <v>39.6</v>
      </c>
      <c r="L184" s="87">
        <v>10.64</v>
      </c>
      <c r="M184" s="6">
        <v>2008</v>
      </c>
      <c r="N184" s="122" t="s">
        <v>12</v>
      </c>
      <c r="O184" s="6" t="s">
        <v>12</v>
      </c>
      <c r="P184" s="29" t="s">
        <v>12</v>
      </c>
      <c r="Q184" s="7" t="s">
        <v>11</v>
      </c>
      <c r="R184" s="8"/>
      <c r="S184" s="34"/>
    </row>
    <row r="185" spans="1:19" ht="11.25" x14ac:dyDescent="0.2">
      <c r="A185" s="39" t="s">
        <v>1154</v>
      </c>
      <c r="B185" s="10">
        <v>816</v>
      </c>
      <c r="C185" s="57">
        <v>184</v>
      </c>
      <c r="D185" s="70">
        <v>6400</v>
      </c>
      <c r="E185" s="41" t="s">
        <v>1434</v>
      </c>
      <c r="F185" s="23" t="s">
        <v>1435</v>
      </c>
      <c r="G185" s="23" t="s">
        <v>8</v>
      </c>
      <c r="H185" s="23" t="s">
        <v>1436</v>
      </c>
      <c r="I185" s="23">
        <v>1</v>
      </c>
      <c r="J185" s="6">
        <v>103</v>
      </c>
      <c r="K185" s="88">
        <v>10</v>
      </c>
      <c r="L185" s="87">
        <v>22.72</v>
      </c>
      <c r="M185" s="6">
        <v>2008</v>
      </c>
      <c r="N185" s="122" t="s">
        <v>11</v>
      </c>
      <c r="O185" s="6" t="s">
        <v>11</v>
      </c>
      <c r="P185" s="29" t="s">
        <v>11</v>
      </c>
      <c r="Q185" s="7" t="s">
        <v>11</v>
      </c>
      <c r="R185" s="8"/>
      <c r="S185" s="34"/>
    </row>
    <row r="186" spans="1:19" ht="11.25" x14ac:dyDescent="0.2">
      <c r="A186" s="39" t="s">
        <v>1154</v>
      </c>
      <c r="B186" s="10">
        <v>816</v>
      </c>
      <c r="C186" s="57">
        <v>185</v>
      </c>
      <c r="D186" s="70">
        <v>7979</v>
      </c>
      <c r="E186" s="41" t="s">
        <v>1437</v>
      </c>
      <c r="F186" s="23" t="s">
        <v>1438</v>
      </c>
      <c r="G186" s="23" t="s">
        <v>63</v>
      </c>
      <c r="H186" s="23" t="s">
        <v>1406</v>
      </c>
      <c r="I186" s="23">
        <v>1</v>
      </c>
      <c r="J186" s="6">
        <v>83.5</v>
      </c>
      <c r="K186" s="88">
        <v>8</v>
      </c>
      <c r="L186" s="87">
        <v>35.159999999999997</v>
      </c>
      <c r="M186" s="6">
        <v>2008</v>
      </c>
      <c r="N186" s="122" t="s">
        <v>11</v>
      </c>
      <c r="O186" s="6" t="s">
        <v>11</v>
      </c>
      <c r="P186" s="29" t="s">
        <v>11</v>
      </c>
      <c r="Q186" s="7" t="s">
        <v>11</v>
      </c>
      <c r="R186" s="8"/>
      <c r="S186" s="34"/>
    </row>
    <row r="187" spans="1:19" ht="11.25" x14ac:dyDescent="0.2">
      <c r="A187" s="2" t="s">
        <v>1439</v>
      </c>
      <c r="B187" s="10">
        <v>816</v>
      </c>
      <c r="C187" s="57">
        <v>186</v>
      </c>
      <c r="D187" s="70">
        <v>8433</v>
      </c>
      <c r="E187" s="41" t="s">
        <v>1440</v>
      </c>
      <c r="F187" s="23" t="s">
        <v>1438</v>
      </c>
      <c r="G187" s="23" t="s">
        <v>22</v>
      </c>
      <c r="H187" s="23" t="s">
        <v>1441</v>
      </c>
      <c r="I187" s="23">
        <v>3</v>
      </c>
      <c r="J187" s="6">
        <v>73.510000000000005</v>
      </c>
      <c r="K187" s="88">
        <v>100</v>
      </c>
      <c r="L187" s="87">
        <v>10.5</v>
      </c>
      <c r="M187" s="6">
        <v>2008</v>
      </c>
      <c r="N187" s="122" t="s">
        <v>12</v>
      </c>
      <c r="O187" s="6" t="s">
        <v>12</v>
      </c>
      <c r="P187" s="29" t="s">
        <v>12</v>
      </c>
      <c r="Q187" s="7" t="s">
        <v>11</v>
      </c>
      <c r="R187" s="8"/>
      <c r="S187" s="34"/>
    </row>
    <row r="188" spans="1:19" ht="11.25" x14ac:dyDescent="0.2">
      <c r="A188" s="2" t="s">
        <v>443</v>
      </c>
      <c r="B188" s="2" t="s">
        <v>1047</v>
      </c>
      <c r="C188" s="57">
        <v>187</v>
      </c>
      <c r="D188" s="2">
        <v>209</v>
      </c>
      <c r="E188" s="3" t="s">
        <v>1058</v>
      </c>
      <c r="F188" s="2" t="s">
        <v>1059</v>
      </c>
      <c r="G188" s="2" t="s">
        <v>8</v>
      </c>
      <c r="H188" s="2" t="s">
        <v>1060</v>
      </c>
      <c r="I188" s="2">
        <v>3</v>
      </c>
      <c r="J188" s="27" t="s">
        <v>87</v>
      </c>
      <c r="K188" s="73">
        <v>35.07</v>
      </c>
      <c r="L188" s="72">
        <v>24.2</v>
      </c>
      <c r="M188" s="2">
        <v>1988</v>
      </c>
      <c r="N188" s="122" t="s">
        <v>12</v>
      </c>
      <c r="O188" s="6" t="s">
        <v>12</v>
      </c>
      <c r="P188" s="29" t="s">
        <v>12</v>
      </c>
      <c r="Q188" s="7" t="s">
        <v>11</v>
      </c>
      <c r="R188" s="8"/>
      <c r="S188" s="34"/>
    </row>
    <row r="189" spans="1:19" ht="11.25" x14ac:dyDescent="0.2">
      <c r="A189" s="2" t="s">
        <v>443</v>
      </c>
      <c r="B189" s="2" t="s">
        <v>1047</v>
      </c>
      <c r="C189" s="57">
        <v>188</v>
      </c>
      <c r="D189" s="2">
        <v>1074</v>
      </c>
      <c r="E189" s="3" t="s">
        <v>1052</v>
      </c>
      <c r="F189" s="2" t="s">
        <v>1053</v>
      </c>
      <c r="G189" s="2" t="s">
        <v>26</v>
      </c>
      <c r="H189" s="2" t="s">
        <v>1054</v>
      </c>
      <c r="I189" s="2">
        <v>3</v>
      </c>
      <c r="J189" s="27" t="s">
        <v>876</v>
      </c>
      <c r="K189" s="73">
        <v>60</v>
      </c>
      <c r="L189" s="72">
        <v>10.7</v>
      </c>
      <c r="M189" s="2">
        <v>1988</v>
      </c>
      <c r="N189" s="122" t="s">
        <v>12</v>
      </c>
      <c r="O189" s="6" t="s">
        <v>12</v>
      </c>
      <c r="P189" s="29" t="s">
        <v>12</v>
      </c>
      <c r="Q189" s="7" t="s">
        <v>12</v>
      </c>
      <c r="R189" s="8"/>
      <c r="S189" s="34"/>
    </row>
    <row r="190" spans="1:19" ht="11.25" x14ac:dyDescent="0.2">
      <c r="A190" s="2" t="s">
        <v>443</v>
      </c>
      <c r="B190" s="2" t="s">
        <v>1055</v>
      </c>
      <c r="C190" s="57">
        <v>189</v>
      </c>
      <c r="D190" s="2">
        <v>1074</v>
      </c>
      <c r="E190" s="3" t="s">
        <v>1056</v>
      </c>
      <c r="F190" s="2" t="s">
        <v>1057</v>
      </c>
      <c r="G190" s="2" t="s">
        <v>26</v>
      </c>
      <c r="H190" s="2" t="s">
        <v>1054</v>
      </c>
      <c r="I190" s="2">
        <v>3</v>
      </c>
      <c r="J190" s="27" t="s">
        <v>876</v>
      </c>
      <c r="K190" s="73">
        <v>60</v>
      </c>
      <c r="L190" s="72">
        <v>10.7</v>
      </c>
      <c r="M190" s="2">
        <v>1988</v>
      </c>
      <c r="N190" s="122" t="s">
        <v>12</v>
      </c>
      <c r="O190" s="6" t="s">
        <v>12</v>
      </c>
      <c r="P190" s="29" t="s">
        <v>12</v>
      </c>
      <c r="Q190" s="7" t="s">
        <v>12</v>
      </c>
      <c r="R190" s="8"/>
      <c r="S190" s="34"/>
    </row>
    <row r="191" spans="1:19" ht="11.25" x14ac:dyDescent="0.2">
      <c r="A191" s="2" t="s">
        <v>443</v>
      </c>
      <c r="B191" s="2" t="s">
        <v>1047</v>
      </c>
      <c r="C191" s="57">
        <v>190</v>
      </c>
      <c r="D191" s="2">
        <v>1834</v>
      </c>
      <c r="E191" s="3" t="s">
        <v>1050</v>
      </c>
      <c r="F191" s="2" t="s">
        <v>1051</v>
      </c>
      <c r="G191" s="2" t="s">
        <v>8</v>
      </c>
      <c r="H191" s="2" t="s">
        <v>23</v>
      </c>
      <c r="I191" s="2">
        <v>1</v>
      </c>
      <c r="J191" s="27" t="s">
        <v>10</v>
      </c>
      <c r="K191" s="73">
        <v>8.15</v>
      </c>
      <c r="L191" s="72">
        <v>10.7</v>
      </c>
      <c r="M191" s="2">
        <v>1988</v>
      </c>
      <c r="N191" s="122" t="s">
        <v>11</v>
      </c>
      <c r="O191" s="6" t="s">
        <v>11</v>
      </c>
      <c r="P191" s="29" t="s">
        <v>11</v>
      </c>
      <c r="Q191" s="7" t="s">
        <v>11</v>
      </c>
      <c r="R191" s="8"/>
      <c r="S191" s="34"/>
    </row>
    <row r="192" spans="1:19" s="152" customFormat="1" ht="11.25" x14ac:dyDescent="0.2">
      <c r="A192" s="2" t="s">
        <v>443</v>
      </c>
      <c r="B192" s="2" t="s">
        <v>1047</v>
      </c>
      <c r="C192" s="57">
        <v>191</v>
      </c>
      <c r="D192" s="2">
        <v>3711</v>
      </c>
      <c r="E192" s="3" t="s">
        <v>1061</v>
      </c>
      <c r="F192" s="2" t="s">
        <v>1033</v>
      </c>
      <c r="G192" s="2" t="s">
        <v>22</v>
      </c>
      <c r="H192" s="2" t="s">
        <v>1062</v>
      </c>
      <c r="I192" s="2">
        <v>7</v>
      </c>
      <c r="J192" s="27" t="s">
        <v>10</v>
      </c>
      <c r="K192" s="73">
        <v>145.22999999999999</v>
      </c>
      <c r="L192" s="72">
        <v>9.3000000000000007</v>
      </c>
      <c r="M192" s="2">
        <v>1988</v>
      </c>
      <c r="N192" s="122" t="s">
        <v>12</v>
      </c>
      <c r="O192" s="6" t="s">
        <v>12</v>
      </c>
      <c r="P192" s="29" t="s">
        <v>12</v>
      </c>
      <c r="Q192" s="7" t="s">
        <v>12</v>
      </c>
      <c r="R192" s="8"/>
      <c r="S192" s="34"/>
    </row>
    <row r="193" spans="1:19" ht="11.25" x14ac:dyDescent="0.2">
      <c r="A193" s="2" t="s">
        <v>443</v>
      </c>
      <c r="B193" s="2" t="s">
        <v>1047</v>
      </c>
      <c r="C193" s="57">
        <v>192</v>
      </c>
      <c r="D193" s="2">
        <v>4320</v>
      </c>
      <c r="E193" s="3" t="s">
        <v>1063</v>
      </c>
      <c r="F193" s="2" t="s">
        <v>1033</v>
      </c>
      <c r="G193" s="2" t="s">
        <v>22</v>
      </c>
      <c r="H193" s="2" t="s">
        <v>1064</v>
      </c>
      <c r="I193" s="2">
        <v>3</v>
      </c>
      <c r="J193" s="27" t="s">
        <v>451</v>
      </c>
      <c r="K193" s="73">
        <v>54</v>
      </c>
      <c r="L193" s="72">
        <v>9.36</v>
      </c>
      <c r="M193" s="2">
        <v>1988</v>
      </c>
      <c r="N193" s="122" t="s">
        <v>12</v>
      </c>
      <c r="O193" s="6" t="s">
        <v>12</v>
      </c>
      <c r="P193" s="29" t="s">
        <v>12</v>
      </c>
      <c r="Q193" s="7" t="s">
        <v>12</v>
      </c>
      <c r="R193" s="8"/>
      <c r="S193" s="34"/>
    </row>
    <row r="194" spans="1:19" ht="11.25" x14ac:dyDescent="0.2">
      <c r="A194" s="2" t="s">
        <v>443</v>
      </c>
      <c r="B194" s="2" t="s">
        <v>1047</v>
      </c>
      <c r="C194" s="57">
        <v>193</v>
      </c>
      <c r="D194" s="2">
        <v>4520</v>
      </c>
      <c r="E194" s="3" t="s">
        <v>1048</v>
      </c>
      <c r="F194" s="2" t="s">
        <v>1033</v>
      </c>
      <c r="G194" s="2" t="s">
        <v>8</v>
      </c>
      <c r="H194" s="2" t="s">
        <v>1049</v>
      </c>
      <c r="I194" s="2">
        <v>5</v>
      </c>
      <c r="J194" s="27" t="s">
        <v>697</v>
      </c>
      <c r="K194" s="73">
        <v>157</v>
      </c>
      <c r="L194" s="72">
        <v>10.24</v>
      </c>
      <c r="M194" s="2">
        <v>1985</v>
      </c>
      <c r="N194" s="122" t="s">
        <v>12</v>
      </c>
      <c r="O194" s="6" t="s">
        <v>12</v>
      </c>
      <c r="P194" s="29" t="s">
        <v>12</v>
      </c>
      <c r="Q194" s="7" t="s">
        <v>12</v>
      </c>
      <c r="R194" s="8"/>
      <c r="S194" s="34"/>
    </row>
    <row r="195" spans="1:19" ht="11.25" x14ac:dyDescent="0.2">
      <c r="A195" s="2" t="s">
        <v>443</v>
      </c>
      <c r="B195" s="2" t="s">
        <v>1031</v>
      </c>
      <c r="C195" s="57">
        <v>194</v>
      </c>
      <c r="D195" s="2">
        <v>344</v>
      </c>
      <c r="E195" s="3" t="s">
        <v>1039</v>
      </c>
      <c r="F195" s="2" t="s">
        <v>1033</v>
      </c>
      <c r="G195" s="2" t="s">
        <v>63</v>
      </c>
      <c r="H195" s="2" t="s">
        <v>1040</v>
      </c>
      <c r="I195" s="2">
        <v>9</v>
      </c>
      <c r="J195" s="27" t="s">
        <v>10</v>
      </c>
      <c r="K195" s="73">
        <v>339.75</v>
      </c>
      <c r="L195" s="72">
        <v>19.899999999999999</v>
      </c>
      <c r="M195" s="2">
        <v>1985</v>
      </c>
      <c r="N195" s="122" t="s">
        <v>12</v>
      </c>
      <c r="O195" s="6" t="s">
        <v>12</v>
      </c>
      <c r="P195" s="29" t="s">
        <v>12</v>
      </c>
      <c r="Q195" s="7" t="s">
        <v>12</v>
      </c>
      <c r="R195" s="8"/>
      <c r="S195" s="34"/>
    </row>
    <row r="196" spans="1:19" ht="11.25" x14ac:dyDescent="0.2">
      <c r="A196" s="2" t="s">
        <v>443</v>
      </c>
      <c r="B196" s="45" t="s">
        <v>1041</v>
      </c>
      <c r="C196" s="57">
        <v>195</v>
      </c>
      <c r="D196" s="2">
        <v>700</v>
      </c>
      <c r="E196" s="3" t="s">
        <v>1042</v>
      </c>
      <c r="F196" s="2" t="s">
        <v>1043</v>
      </c>
      <c r="G196" s="2" t="s">
        <v>164</v>
      </c>
      <c r="H196" s="2" t="s">
        <v>1044</v>
      </c>
      <c r="I196" s="2">
        <v>1</v>
      </c>
      <c r="J196" s="27" t="s">
        <v>10</v>
      </c>
      <c r="K196" s="73">
        <v>248</v>
      </c>
      <c r="L196" s="72">
        <v>9.9</v>
      </c>
      <c r="M196" s="2">
        <v>1985</v>
      </c>
      <c r="N196" s="122" t="s">
        <v>11</v>
      </c>
      <c r="O196" s="6" t="s">
        <v>11</v>
      </c>
      <c r="P196" s="29" t="s">
        <v>12</v>
      </c>
      <c r="Q196" s="7" t="s">
        <v>11</v>
      </c>
      <c r="R196" s="8"/>
      <c r="S196" s="34"/>
    </row>
    <row r="197" spans="1:19" ht="11.25" x14ac:dyDescent="0.2">
      <c r="A197" s="2" t="s">
        <v>443</v>
      </c>
      <c r="B197" s="2" t="s">
        <v>1031</v>
      </c>
      <c r="C197" s="57">
        <v>196</v>
      </c>
      <c r="D197" s="2">
        <v>730</v>
      </c>
      <c r="E197" s="3" t="s">
        <v>1045</v>
      </c>
      <c r="F197" s="2" t="s">
        <v>1046</v>
      </c>
      <c r="G197" s="2" t="s">
        <v>164</v>
      </c>
      <c r="H197" s="2" t="s">
        <v>1044</v>
      </c>
      <c r="I197" s="2">
        <v>1</v>
      </c>
      <c r="J197" s="27" t="s">
        <v>10</v>
      </c>
      <c r="K197" s="73">
        <v>338</v>
      </c>
      <c r="L197" s="72">
        <v>9.9</v>
      </c>
      <c r="M197" s="2">
        <v>1985</v>
      </c>
      <c r="N197" s="122" t="s">
        <v>11</v>
      </c>
      <c r="O197" s="6" t="s">
        <v>11</v>
      </c>
      <c r="P197" s="29" t="s">
        <v>12</v>
      </c>
      <c r="Q197" s="7" t="s">
        <v>11</v>
      </c>
      <c r="R197" s="8"/>
      <c r="S197" s="34"/>
    </row>
    <row r="198" spans="1:19" ht="11.25" x14ac:dyDescent="0.2">
      <c r="A198" s="24" t="s">
        <v>443</v>
      </c>
      <c r="B198" s="2" t="s">
        <v>1031</v>
      </c>
      <c r="C198" s="57">
        <v>197</v>
      </c>
      <c r="D198" s="2">
        <v>1180</v>
      </c>
      <c r="E198" s="3" t="s">
        <v>1073</v>
      </c>
      <c r="F198" s="2" t="s">
        <v>1033</v>
      </c>
      <c r="G198" s="2" t="s">
        <v>22</v>
      </c>
      <c r="H198" s="2" t="s">
        <v>1074</v>
      </c>
      <c r="I198" s="2">
        <v>2</v>
      </c>
      <c r="J198" s="27" t="s">
        <v>10</v>
      </c>
      <c r="K198" s="73">
        <v>41.25</v>
      </c>
      <c r="L198" s="72">
        <v>2.7</v>
      </c>
      <c r="M198" s="2">
        <v>1993</v>
      </c>
      <c r="N198" s="122" t="s">
        <v>11</v>
      </c>
      <c r="O198" s="6" t="s">
        <v>11</v>
      </c>
      <c r="P198" s="29" t="s">
        <v>12</v>
      </c>
      <c r="Q198" s="7" t="s">
        <v>12</v>
      </c>
      <c r="R198" s="8"/>
      <c r="S198" s="34"/>
    </row>
    <row r="199" spans="1:19" ht="11.25" x14ac:dyDescent="0.2">
      <c r="A199" s="2" t="s">
        <v>443</v>
      </c>
      <c r="B199" s="2" t="s">
        <v>1031</v>
      </c>
      <c r="C199" s="57">
        <v>198</v>
      </c>
      <c r="D199" s="2">
        <v>1463</v>
      </c>
      <c r="E199" s="3" t="s">
        <v>1032</v>
      </c>
      <c r="F199" s="2" t="s">
        <v>1033</v>
      </c>
      <c r="G199" s="2" t="s">
        <v>22</v>
      </c>
      <c r="H199" s="92" t="s">
        <v>1034</v>
      </c>
      <c r="I199" s="2">
        <v>3</v>
      </c>
      <c r="J199" s="27" t="s">
        <v>57</v>
      </c>
      <c r="K199" s="73">
        <v>40.799999999999997</v>
      </c>
      <c r="L199" s="72">
        <v>11.1</v>
      </c>
      <c r="M199" s="2">
        <v>1983</v>
      </c>
      <c r="N199" s="122" t="s">
        <v>12</v>
      </c>
      <c r="O199" s="6" t="s">
        <v>32</v>
      </c>
      <c r="P199" s="29" t="s">
        <v>12</v>
      </c>
      <c r="Q199" s="7" t="s">
        <v>12</v>
      </c>
      <c r="R199" s="8"/>
      <c r="S199" s="34"/>
    </row>
    <row r="200" spans="1:19" ht="11.25" x14ac:dyDescent="0.2">
      <c r="A200" s="2" t="s">
        <v>443</v>
      </c>
      <c r="B200" s="2" t="s">
        <v>1031</v>
      </c>
      <c r="C200" s="57">
        <v>199</v>
      </c>
      <c r="D200" s="2">
        <v>1846</v>
      </c>
      <c r="E200" s="3" t="s">
        <v>1035</v>
      </c>
      <c r="F200" s="2" t="s">
        <v>1033</v>
      </c>
      <c r="G200" s="2" t="s">
        <v>22</v>
      </c>
      <c r="H200" s="2" t="s">
        <v>1036</v>
      </c>
      <c r="I200" s="2">
        <v>3</v>
      </c>
      <c r="J200" s="27" t="s">
        <v>10</v>
      </c>
      <c r="K200" s="73">
        <v>38</v>
      </c>
      <c r="L200" s="72">
        <v>3</v>
      </c>
      <c r="M200" s="2">
        <v>1983</v>
      </c>
      <c r="N200" s="122" t="s">
        <v>12</v>
      </c>
      <c r="O200" s="6" t="s">
        <v>12</v>
      </c>
      <c r="P200" s="29" t="s">
        <v>12</v>
      </c>
      <c r="Q200" s="7" t="s">
        <v>12</v>
      </c>
      <c r="R200" s="8"/>
      <c r="S200" s="34"/>
    </row>
    <row r="201" spans="1:19" ht="11.25" x14ac:dyDescent="0.2">
      <c r="A201" s="2" t="s">
        <v>443</v>
      </c>
      <c r="B201" s="2" t="s">
        <v>1031</v>
      </c>
      <c r="C201" s="57">
        <v>200</v>
      </c>
      <c r="D201" s="2">
        <v>2382</v>
      </c>
      <c r="E201" s="3" t="s">
        <v>1037</v>
      </c>
      <c r="F201" s="2" t="s">
        <v>1033</v>
      </c>
      <c r="G201" s="2" t="s">
        <v>8</v>
      </c>
      <c r="H201" s="2" t="s">
        <v>1038</v>
      </c>
      <c r="I201" s="2">
        <v>1</v>
      </c>
      <c r="J201" s="27" t="s">
        <v>31</v>
      </c>
      <c r="K201" s="73">
        <v>6</v>
      </c>
      <c r="L201" s="72">
        <v>58</v>
      </c>
      <c r="M201" s="2">
        <v>1983</v>
      </c>
      <c r="N201" s="122" t="s">
        <v>11</v>
      </c>
      <c r="O201" s="6" t="s">
        <v>11</v>
      </c>
      <c r="P201" s="29" t="s">
        <v>12</v>
      </c>
      <c r="Q201" s="7" t="s">
        <v>11</v>
      </c>
      <c r="R201" s="8"/>
      <c r="S201" s="34"/>
    </row>
    <row r="202" spans="1:19" ht="11.25" x14ac:dyDescent="0.2">
      <c r="A202" s="24" t="s">
        <v>1154</v>
      </c>
      <c r="B202" s="50">
        <v>815</v>
      </c>
      <c r="C202" s="57">
        <v>201</v>
      </c>
      <c r="D202" s="52">
        <v>0</v>
      </c>
      <c r="E202" s="51" t="s">
        <v>1180</v>
      </c>
      <c r="F202" s="52" t="s">
        <v>1181</v>
      </c>
      <c r="G202" s="52" t="s">
        <v>22</v>
      </c>
      <c r="H202" s="52" t="s">
        <v>1182</v>
      </c>
      <c r="I202" s="37">
        <v>5</v>
      </c>
      <c r="J202" s="37">
        <v>21</v>
      </c>
      <c r="K202" s="86">
        <v>88.4</v>
      </c>
      <c r="L202" s="93">
        <v>10</v>
      </c>
      <c r="M202" s="37">
        <v>2008</v>
      </c>
      <c r="N202" s="122" t="s">
        <v>11</v>
      </c>
      <c r="O202" s="6" t="s">
        <v>11</v>
      </c>
      <c r="P202" s="29" t="s">
        <v>12</v>
      </c>
      <c r="Q202" s="7" t="s">
        <v>12</v>
      </c>
      <c r="R202" s="8"/>
      <c r="S202" s="34"/>
    </row>
    <row r="203" spans="1:19" ht="11.25" x14ac:dyDescent="0.2">
      <c r="A203" s="24" t="s">
        <v>1154</v>
      </c>
      <c r="B203" s="50">
        <v>815</v>
      </c>
      <c r="C203" s="57">
        <v>202</v>
      </c>
      <c r="D203" s="52">
        <v>915</v>
      </c>
      <c r="E203" s="51" t="s">
        <v>1183</v>
      </c>
      <c r="F203" s="52" t="s">
        <v>1181</v>
      </c>
      <c r="G203" s="52" t="s">
        <v>22</v>
      </c>
      <c r="H203" s="52" t="s">
        <v>1184</v>
      </c>
      <c r="I203" s="37">
        <v>5</v>
      </c>
      <c r="J203" s="37">
        <v>87</v>
      </c>
      <c r="K203" s="94">
        <v>83.8</v>
      </c>
      <c r="L203" s="93">
        <v>8</v>
      </c>
      <c r="M203" s="37">
        <v>2007</v>
      </c>
      <c r="N203" s="122" t="s">
        <v>11</v>
      </c>
      <c r="O203" s="6" t="s">
        <v>11</v>
      </c>
      <c r="P203" s="29" t="s">
        <v>12</v>
      </c>
      <c r="Q203" s="7" t="s">
        <v>12</v>
      </c>
      <c r="R203" s="8"/>
      <c r="S203" s="34"/>
    </row>
    <row r="204" spans="1:19" ht="11.25" x14ac:dyDescent="0.2">
      <c r="A204" s="24" t="s">
        <v>1154</v>
      </c>
      <c r="B204" s="50">
        <v>815</v>
      </c>
      <c r="C204" s="57">
        <v>203</v>
      </c>
      <c r="D204" s="52">
        <v>1198</v>
      </c>
      <c r="E204" s="51" t="s">
        <v>1185</v>
      </c>
      <c r="F204" s="52" t="s">
        <v>1181</v>
      </c>
      <c r="G204" s="52" t="s">
        <v>63</v>
      </c>
      <c r="H204" s="52" t="s">
        <v>1186</v>
      </c>
      <c r="I204" s="37">
        <v>1</v>
      </c>
      <c r="J204" s="37">
        <v>54</v>
      </c>
      <c r="K204" s="94">
        <v>9</v>
      </c>
      <c r="L204" s="93">
        <v>19.12</v>
      </c>
      <c r="M204" s="37">
        <v>2007</v>
      </c>
      <c r="N204" s="122" t="s">
        <v>11</v>
      </c>
      <c r="O204" s="6" t="s">
        <v>11</v>
      </c>
      <c r="P204" s="29" t="s">
        <v>11</v>
      </c>
      <c r="Q204" s="7" t="s">
        <v>11</v>
      </c>
      <c r="R204" s="8"/>
      <c r="S204" s="34"/>
    </row>
    <row r="205" spans="1:19" ht="11.25" x14ac:dyDescent="0.2">
      <c r="A205" s="24" t="s">
        <v>1154</v>
      </c>
      <c r="B205" s="50">
        <v>815</v>
      </c>
      <c r="C205" s="57">
        <v>204</v>
      </c>
      <c r="D205" s="52">
        <v>1680</v>
      </c>
      <c r="E205" s="51" t="s">
        <v>1187</v>
      </c>
      <c r="F205" s="52" t="s">
        <v>1181</v>
      </c>
      <c r="G205" s="52" t="s">
        <v>22</v>
      </c>
      <c r="H205" s="52" t="s">
        <v>15</v>
      </c>
      <c r="I205" s="37">
        <v>3</v>
      </c>
      <c r="J205" s="37">
        <v>87.1</v>
      </c>
      <c r="K205" s="94">
        <v>71.3</v>
      </c>
      <c r="L205" s="93">
        <v>6.5</v>
      </c>
      <c r="M205" s="37">
        <v>2008</v>
      </c>
      <c r="N205" s="122" t="s">
        <v>11</v>
      </c>
      <c r="O205" s="6" t="s">
        <v>11</v>
      </c>
      <c r="P205" s="29" t="s">
        <v>12</v>
      </c>
      <c r="Q205" s="7" t="s">
        <v>12</v>
      </c>
      <c r="R205" s="8"/>
      <c r="S205" s="34"/>
    </row>
    <row r="206" spans="1:19" ht="11.25" x14ac:dyDescent="0.2">
      <c r="A206" s="2" t="s">
        <v>1439</v>
      </c>
      <c r="B206" s="43">
        <v>168</v>
      </c>
      <c r="C206" s="57">
        <v>205</v>
      </c>
      <c r="D206" s="6">
        <v>170</v>
      </c>
      <c r="E206" s="11" t="s">
        <v>1457</v>
      </c>
      <c r="F206" s="37" t="s">
        <v>458</v>
      </c>
      <c r="G206" s="37" t="s">
        <v>22</v>
      </c>
      <c r="H206" s="37" t="s">
        <v>1458</v>
      </c>
      <c r="I206" s="37">
        <v>1</v>
      </c>
      <c r="J206" s="37">
        <v>81.400000000000006</v>
      </c>
      <c r="K206" s="86">
        <v>33.5</v>
      </c>
      <c r="L206" s="93">
        <v>10</v>
      </c>
      <c r="M206" s="37">
        <v>2009</v>
      </c>
      <c r="N206" s="122" t="s">
        <v>11</v>
      </c>
      <c r="O206" s="6" t="s">
        <v>11</v>
      </c>
      <c r="P206" s="29" t="s">
        <v>12</v>
      </c>
      <c r="Q206" s="7" t="s">
        <v>11</v>
      </c>
      <c r="R206" s="8"/>
      <c r="S206" s="34"/>
    </row>
    <row r="207" spans="1:19" ht="11.25" x14ac:dyDescent="0.2">
      <c r="A207" s="2" t="s">
        <v>1439</v>
      </c>
      <c r="B207" s="43">
        <v>168</v>
      </c>
      <c r="C207" s="57">
        <v>206</v>
      </c>
      <c r="D207" s="6">
        <v>771</v>
      </c>
      <c r="E207" s="11" t="s">
        <v>1460</v>
      </c>
      <c r="F207" s="37" t="s">
        <v>458</v>
      </c>
      <c r="G207" s="37" t="s">
        <v>63</v>
      </c>
      <c r="H207" s="37" t="s">
        <v>1125</v>
      </c>
      <c r="I207" s="37">
        <v>1</v>
      </c>
      <c r="J207" s="37">
        <v>90</v>
      </c>
      <c r="K207" s="86">
        <v>6.5</v>
      </c>
      <c r="L207" s="93">
        <v>15.9</v>
      </c>
      <c r="M207" s="37">
        <v>2009</v>
      </c>
      <c r="N207" s="122" t="s">
        <v>11</v>
      </c>
      <c r="O207" s="6" t="s">
        <v>11</v>
      </c>
      <c r="P207" s="29" t="s">
        <v>11</v>
      </c>
      <c r="Q207" s="7" t="s">
        <v>11</v>
      </c>
      <c r="R207" s="8"/>
      <c r="S207" s="34"/>
    </row>
    <row r="208" spans="1:19" ht="11.25" x14ac:dyDescent="0.2">
      <c r="A208" s="2" t="s">
        <v>1439</v>
      </c>
      <c r="B208" s="43">
        <v>691</v>
      </c>
      <c r="C208" s="57">
        <v>207</v>
      </c>
      <c r="D208" s="70">
        <v>214</v>
      </c>
      <c r="E208" s="11" t="s">
        <v>1461</v>
      </c>
      <c r="F208" s="37" t="s">
        <v>458</v>
      </c>
      <c r="G208" s="37" t="s">
        <v>63</v>
      </c>
      <c r="H208" s="37" t="s">
        <v>1125</v>
      </c>
      <c r="I208" s="37">
        <v>1</v>
      </c>
      <c r="J208" s="37">
        <v>90</v>
      </c>
      <c r="K208" s="94">
        <v>6</v>
      </c>
      <c r="L208" s="93">
        <v>14</v>
      </c>
      <c r="M208" s="37">
        <v>2009</v>
      </c>
      <c r="N208" s="122" t="s">
        <v>11</v>
      </c>
      <c r="O208" s="6" t="s">
        <v>11</v>
      </c>
      <c r="P208" s="29" t="s">
        <v>11</v>
      </c>
      <c r="Q208" s="7" t="s">
        <v>11</v>
      </c>
      <c r="R208" s="8"/>
      <c r="S208" s="34"/>
    </row>
    <row r="209" spans="1:19" ht="11.25" x14ac:dyDescent="0.2">
      <c r="A209" s="2" t="s">
        <v>1439</v>
      </c>
      <c r="B209" s="43">
        <v>91</v>
      </c>
      <c r="C209" s="57">
        <v>208</v>
      </c>
      <c r="D209" s="6">
        <v>410</v>
      </c>
      <c r="E209" s="11" t="s">
        <v>1455</v>
      </c>
      <c r="F209" s="37" t="s">
        <v>458</v>
      </c>
      <c r="G209" s="37" t="s">
        <v>8</v>
      </c>
      <c r="H209" s="37" t="s">
        <v>1456</v>
      </c>
      <c r="I209" s="37">
        <v>4</v>
      </c>
      <c r="J209" s="37">
        <v>63</v>
      </c>
      <c r="K209" s="94">
        <v>142</v>
      </c>
      <c r="L209" s="93">
        <v>11.5</v>
      </c>
      <c r="M209" s="37">
        <v>2009</v>
      </c>
      <c r="N209" s="122" t="s">
        <v>12</v>
      </c>
      <c r="O209" s="6" t="s">
        <v>12</v>
      </c>
      <c r="P209" s="29" t="s">
        <v>12</v>
      </c>
      <c r="Q209" s="7" t="s">
        <v>12</v>
      </c>
      <c r="R209" s="8"/>
      <c r="S209" s="34"/>
    </row>
    <row r="210" spans="1:19" ht="11.25" x14ac:dyDescent="0.2">
      <c r="A210" s="2" t="s">
        <v>1439</v>
      </c>
      <c r="B210" s="43">
        <v>91</v>
      </c>
      <c r="C210" s="57">
        <v>209</v>
      </c>
      <c r="D210" s="6">
        <v>852</v>
      </c>
      <c r="E210" s="11" t="s">
        <v>1459</v>
      </c>
      <c r="F210" s="37" t="s">
        <v>458</v>
      </c>
      <c r="G210" s="37" t="s">
        <v>26</v>
      </c>
      <c r="H210" s="37" t="s">
        <v>1456</v>
      </c>
      <c r="I210" s="37">
        <v>10</v>
      </c>
      <c r="J210" s="37">
        <v>90</v>
      </c>
      <c r="K210" s="94">
        <v>286</v>
      </c>
      <c r="L210" s="93">
        <v>11.75</v>
      </c>
      <c r="M210" s="37">
        <v>2009</v>
      </c>
      <c r="N210" s="122" t="s">
        <v>12</v>
      </c>
      <c r="O210" s="6" t="s">
        <v>12</v>
      </c>
      <c r="P210" s="29" t="s">
        <v>12</v>
      </c>
      <c r="Q210" s="7" t="s">
        <v>12</v>
      </c>
      <c r="R210" s="8"/>
      <c r="S210" s="34"/>
    </row>
    <row r="211" spans="1:19" ht="11.25" x14ac:dyDescent="0.2">
      <c r="A211" s="52" t="s">
        <v>1462</v>
      </c>
      <c r="B211" s="43">
        <v>691</v>
      </c>
      <c r="C211" s="57">
        <v>210</v>
      </c>
      <c r="D211" s="70">
        <v>869</v>
      </c>
      <c r="E211" s="11" t="s">
        <v>1464</v>
      </c>
      <c r="F211" s="37" t="s">
        <v>458</v>
      </c>
      <c r="G211" s="37" t="s">
        <v>8</v>
      </c>
      <c r="H211" s="37" t="s">
        <v>424</v>
      </c>
      <c r="I211" s="37">
        <v>3</v>
      </c>
      <c r="J211" s="37">
        <v>67</v>
      </c>
      <c r="K211" s="94">
        <v>82</v>
      </c>
      <c r="L211" s="93">
        <v>19</v>
      </c>
      <c r="M211" s="37">
        <v>2009</v>
      </c>
      <c r="N211" s="122" t="s">
        <v>11</v>
      </c>
      <c r="O211" s="6" t="s">
        <v>11</v>
      </c>
      <c r="P211" s="29" t="s">
        <v>12</v>
      </c>
      <c r="Q211" s="7" t="s">
        <v>12</v>
      </c>
      <c r="R211" s="8"/>
      <c r="S211" s="34"/>
    </row>
    <row r="212" spans="1:19" ht="11.25" x14ac:dyDescent="0.2">
      <c r="A212" s="52" t="s">
        <v>1462</v>
      </c>
      <c r="B212" s="43">
        <v>91</v>
      </c>
      <c r="C212" s="57">
        <v>211</v>
      </c>
      <c r="D212" s="70">
        <v>1351</v>
      </c>
      <c r="E212" s="11" t="s">
        <v>1463</v>
      </c>
      <c r="F212" s="37" t="s">
        <v>458</v>
      </c>
      <c r="G212" s="37" t="s">
        <v>8</v>
      </c>
      <c r="H212" s="37" t="s">
        <v>424</v>
      </c>
      <c r="I212" s="37">
        <v>3</v>
      </c>
      <c r="J212" s="37">
        <v>77</v>
      </c>
      <c r="K212" s="94">
        <v>82</v>
      </c>
      <c r="L212" s="93">
        <v>15.05</v>
      </c>
      <c r="M212" s="37">
        <v>2009</v>
      </c>
      <c r="N212" s="122" t="s">
        <v>11</v>
      </c>
      <c r="O212" s="6" t="s">
        <v>11</v>
      </c>
      <c r="P212" s="29" t="s">
        <v>12</v>
      </c>
      <c r="Q212" s="7" t="s">
        <v>11</v>
      </c>
      <c r="R212" s="8"/>
      <c r="S212" s="34"/>
    </row>
    <row r="213" spans="1:19" ht="11.25" x14ac:dyDescent="0.2">
      <c r="A213" s="52" t="s">
        <v>1462</v>
      </c>
      <c r="B213" s="43">
        <v>91</v>
      </c>
      <c r="C213" s="57">
        <v>212</v>
      </c>
      <c r="D213" s="70">
        <v>2365</v>
      </c>
      <c r="E213" s="44" t="s">
        <v>1465</v>
      </c>
      <c r="F213" s="37" t="s">
        <v>458</v>
      </c>
      <c r="G213" s="37" t="s">
        <v>22</v>
      </c>
      <c r="H213" s="37" t="s">
        <v>1466</v>
      </c>
      <c r="I213" s="37">
        <v>6</v>
      </c>
      <c r="J213" s="37">
        <v>71</v>
      </c>
      <c r="K213" s="94">
        <v>123.4</v>
      </c>
      <c r="L213" s="93">
        <v>10.5</v>
      </c>
      <c r="M213" s="37">
        <v>2009</v>
      </c>
      <c r="N213" s="122" t="s">
        <v>12</v>
      </c>
      <c r="O213" s="6" t="s">
        <v>12</v>
      </c>
      <c r="P213" s="29" t="s">
        <v>12</v>
      </c>
      <c r="Q213" s="7" t="s">
        <v>11</v>
      </c>
      <c r="R213" s="8"/>
      <c r="S213" s="34"/>
    </row>
    <row r="214" spans="1:19" ht="11.25" x14ac:dyDescent="0.2">
      <c r="A214" s="52" t="s">
        <v>1462</v>
      </c>
      <c r="B214" s="43">
        <v>91</v>
      </c>
      <c r="C214" s="57">
        <v>213</v>
      </c>
      <c r="D214" s="70">
        <v>4539</v>
      </c>
      <c r="E214" s="44" t="s">
        <v>1467</v>
      </c>
      <c r="F214" s="37" t="s">
        <v>1468</v>
      </c>
      <c r="G214" s="37" t="s">
        <v>8</v>
      </c>
      <c r="H214" s="37" t="s">
        <v>1469</v>
      </c>
      <c r="I214" s="37">
        <v>1</v>
      </c>
      <c r="J214" s="37">
        <v>90</v>
      </c>
      <c r="K214" s="86">
        <v>8.9</v>
      </c>
      <c r="L214" s="87">
        <v>29.799999999999997</v>
      </c>
      <c r="M214" s="37">
        <v>2009</v>
      </c>
      <c r="N214" s="122" t="s">
        <v>11</v>
      </c>
      <c r="O214" s="6" t="s">
        <v>11</v>
      </c>
      <c r="P214" s="29" t="s">
        <v>11</v>
      </c>
      <c r="Q214" s="7" t="s">
        <v>11</v>
      </c>
      <c r="R214" s="8"/>
      <c r="S214" s="34"/>
    </row>
    <row r="215" spans="1:19" ht="11.25" x14ac:dyDescent="0.2">
      <c r="A215" s="52" t="s">
        <v>1462</v>
      </c>
      <c r="B215" s="43">
        <v>91</v>
      </c>
      <c r="C215" s="57">
        <v>214</v>
      </c>
      <c r="D215" s="70">
        <v>5307</v>
      </c>
      <c r="E215" s="44" t="s">
        <v>1470</v>
      </c>
      <c r="F215" s="37" t="s">
        <v>1468</v>
      </c>
      <c r="G215" s="37" t="s">
        <v>8</v>
      </c>
      <c r="H215" s="37" t="s">
        <v>1471</v>
      </c>
      <c r="I215" s="37">
        <v>1</v>
      </c>
      <c r="J215" s="37">
        <v>65</v>
      </c>
      <c r="K215" s="86">
        <v>10.5</v>
      </c>
      <c r="L215" s="87">
        <v>29.799999999999997</v>
      </c>
      <c r="M215" s="37">
        <v>2009</v>
      </c>
      <c r="N215" s="122" t="s">
        <v>11</v>
      </c>
      <c r="O215" s="6" t="s">
        <v>11</v>
      </c>
      <c r="P215" s="29" t="s">
        <v>11</v>
      </c>
      <c r="Q215" s="7" t="s">
        <v>11</v>
      </c>
      <c r="R215" s="8"/>
      <c r="S215" s="34"/>
    </row>
    <row r="216" spans="1:19" ht="11.25" x14ac:dyDescent="0.2">
      <c r="A216" s="37" t="s">
        <v>1472</v>
      </c>
      <c r="B216" s="43">
        <v>91</v>
      </c>
      <c r="C216" s="57">
        <v>215</v>
      </c>
      <c r="D216" s="70">
        <v>5887</v>
      </c>
      <c r="E216" s="44" t="s">
        <v>1473</v>
      </c>
      <c r="F216" s="37" t="s">
        <v>1474</v>
      </c>
      <c r="G216" s="37" t="s">
        <v>8</v>
      </c>
      <c r="H216" s="95" t="s">
        <v>1475</v>
      </c>
      <c r="I216" s="37">
        <v>1</v>
      </c>
      <c r="J216" s="37">
        <v>90</v>
      </c>
      <c r="K216" s="86">
        <v>13.6</v>
      </c>
      <c r="L216" s="87">
        <v>29.799999999999997</v>
      </c>
      <c r="M216" s="37">
        <v>2008</v>
      </c>
      <c r="N216" s="122" t="s">
        <v>11</v>
      </c>
      <c r="O216" s="6" t="s">
        <v>11</v>
      </c>
      <c r="P216" s="29" t="s">
        <v>11</v>
      </c>
      <c r="Q216" s="7" t="s">
        <v>11</v>
      </c>
      <c r="R216" s="8"/>
      <c r="S216" s="34"/>
    </row>
    <row r="217" spans="1:19" ht="11.25" x14ac:dyDescent="0.2">
      <c r="A217" s="37" t="s">
        <v>1472</v>
      </c>
      <c r="B217" s="43">
        <v>91</v>
      </c>
      <c r="C217" s="57">
        <v>216</v>
      </c>
      <c r="D217" s="70">
        <v>6720</v>
      </c>
      <c r="E217" s="44" t="s">
        <v>1476</v>
      </c>
      <c r="F217" s="37" t="s">
        <v>1474</v>
      </c>
      <c r="G217" s="37" t="s">
        <v>22</v>
      </c>
      <c r="H217" s="37" t="s">
        <v>1477</v>
      </c>
      <c r="I217" s="37">
        <v>4</v>
      </c>
      <c r="J217" s="37">
        <v>70</v>
      </c>
      <c r="K217" s="86">
        <v>92</v>
      </c>
      <c r="L217" s="87">
        <v>8.8699999999999992</v>
      </c>
      <c r="M217" s="37">
        <v>2009</v>
      </c>
      <c r="N217" s="122" t="s">
        <v>12</v>
      </c>
      <c r="O217" s="6" t="s">
        <v>12</v>
      </c>
      <c r="P217" s="29" t="s">
        <v>12</v>
      </c>
      <c r="Q217" s="7" t="s">
        <v>12</v>
      </c>
      <c r="R217" s="8"/>
      <c r="S217" s="34"/>
    </row>
    <row r="218" spans="1:19" ht="11.25" x14ac:dyDescent="0.2">
      <c r="A218" s="37" t="s">
        <v>1472</v>
      </c>
      <c r="B218" s="43">
        <v>91</v>
      </c>
      <c r="C218" s="57">
        <v>217</v>
      </c>
      <c r="D218" s="70">
        <v>7330</v>
      </c>
      <c r="E218" s="44" t="s">
        <v>1478</v>
      </c>
      <c r="F218" s="37" t="s">
        <v>1479</v>
      </c>
      <c r="G218" s="37" t="s">
        <v>22</v>
      </c>
      <c r="H218" s="37" t="s">
        <v>1480</v>
      </c>
      <c r="I218" s="37">
        <v>4</v>
      </c>
      <c r="J218" s="37">
        <v>88</v>
      </c>
      <c r="K218" s="86">
        <v>91.5</v>
      </c>
      <c r="L218" s="87">
        <v>7</v>
      </c>
      <c r="M218" s="37">
        <v>2009</v>
      </c>
      <c r="N218" s="122" t="s">
        <v>12</v>
      </c>
      <c r="O218" s="6" t="s">
        <v>12</v>
      </c>
      <c r="P218" s="29" t="s">
        <v>12</v>
      </c>
      <c r="Q218" s="7" t="s">
        <v>12</v>
      </c>
      <c r="R218" s="8"/>
      <c r="S218" s="34"/>
    </row>
    <row r="219" spans="1:19" ht="11.25" x14ac:dyDescent="0.2">
      <c r="A219" s="37" t="s">
        <v>1472</v>
      </c>
      <c r="B219" s="43">
        <v>91</v>
      </c>
      <c r="C219" s="57">
        <v>218</v>
      </c>
      <c r="D219" s="70">
        <v>8685</v>
      </c>
      <c r="E219" s="44" t="s">
        <v>1481</v>
      </c>
      <c r="F219" s="37" t="s">
        <v>1482</v>
      </c>
      <c r="G219" s="37" t="s">
        <v>22</v>
      </c>
      <c r="H219" s="37" t="s">
        <v>1483</v>
      </c>
      <c r="I219" s="37">
        <v>4</v>
      </c>
      <c r="J219" s="37">
        <v>88</v>
      </c>
      <c r="K219" s="86">
        <v>92</v>
      </c>
      <c r="L219" s="87">
        <v>7</v>
      </c>
      <c r="M219" s="37">
        <v>2009</v>
      </c>
      <c r="N219" s="122" t="s">
        <v>12</v>
      </c>
      <c r="O219" s="6" t="s">
        <v>12</v>
      </c>
      <c r="P219" s="29" t="s">
        <v>12</v>
      </c>
      <c r="Q219" s="7" t="s">
        <v>12</v>
      </c>
      <c r="R219" s="8"/>
      <c r="S219" s="34"/>
    </row>
    <row r="220" spans="1:19" ht="11.25" x14ac:dyDescent="0.2">
      <c r="A220" s="37" t="s">
        <v>1472</v>
      </c>
      <c r="B220" s="43">
        <v>91</v>
      </c>
      <c r="C220" s="57">
        <v>219</v>
      </c>
      <c r="D220" s="70">
        <v>9731</v>
      </c>
      <c r="E220" s="11" t="s">
        <v>1484</v>
      </c>
      <c r="F220" s="37" t="s">
        <v>1482</v>
      </c>
      <c r="G220" s="37" t="s">
        <v>22</v>
      </c>
      <c r="H220" s="37" t="s">
        <v>1485</v>
      </c>
      <c r="I220" s="37">
        <v>2</v>
      </c>
      <c r="J220" s="37">
        <v>77.7</v>
      </c>
      <c r="K220" s="86">
        <v>44.58</v>
      </c>
      <c r="L220" s="87">
        <v>10.050000000000001</v>
      </c>
      <c r="M220" s="37">
        <v>2009</v>
      </c>
      <c r="N220" s="122" t="s">
        <v>12</v>
      </c>
      <c r="O220" s="6" t="s">
        <v>32</v>
      </c>
      <c r="P220" s="29" t="s">
        <v>12</v>
      </c>
      <c r="Q220" s="7" t="s">
        <v>12</v>
      </c>
      <c r="R220" s="8"/>
      <c r="S220" s="34"/>
    </row>
    <row r="221" spans="1:19" ht="11.25" x14ac:dyDescent="0.2">
      <c r="A221" s="37" t="s">
        <v>1472</v>
      </c>
      <c r="B221" s="43">
        <v>91</v>
      </c>
      <c r="C221" s="57">
        <v>220</v>
      </c>
      <c r="D221" s="70">
        <v>10847</v>
      </c>
      <c r="E221" s="44" t="s">
        <v>1486</v>
      </c>
      <c r="F221" s="37" t="s">
        <v>1487</v>
      </c>
      <c r="G221" s="37" t="s">
        <v>22</v>
      </c>
      <c r="H221" s="37" t="s">
        <v>1488</v>
      </c>
      <c r="I221" s="37">
        <v>4</v>
      </c>
      <c r="J221" s="37">
        <v>53</v>
      </c>
      <c r="K221" s="86">
        <v>74.8</v>
      </c>
      <c r="L221" s="87">
        <v>8</v>
      </c>
      <c r="M221" s="37">
        <v>2009</v>
      </c>
      <c r="N221" s="122" t="s">
        <v>11</v>
      </c>
      <c r="O221" s="6" t="s">
        <v>32</v>
      </c>
      <c r="P221" s="29" t="s">
        <v>12</v>
      </c>
      <c r="Q221" s="7" t="s">
        <v>12</v>
      </c>
      <c r="R221" s="8"/>
      <c r="S221" s="34"/>
    </row>
    <row r="222" spans="1:19" ht="11.25" x14ac:dyDescent="0.2">
      <c r="A222" s="37" t="s">
        <v>1472</v>
      </c>
      <c r="B222" s="43">
        <v>91</v>
      </c>
      <c r="C222" s="57">
        <v>221</v>
      </c>
      <c r="D222" s="70">
        <v>11491</v>
      </c>
      <c r="E222" s="44" t="s">
        <v>1489</v>
      </c>
      <c r="F222" s="37" t="s">
        <v>1487</v>
      </c>
      <c r="G222" s="37" t="s">
        <v>22</v>
      </c>
      <c r="H222" s="37" t="s">
        <v>1490</v>
      </c>
      <c r="I222" s="37">
        <v>4</v>
      </c>
      <c r="J222" s="37">
        <v>82.5</v>
      </c>
      <c r="K222" s="86">
        <v>74.400000000000006</v>
      </c>
      <c r="L222" s="87">
        <v>10.5</v>
      </c>
      <c r="M222" s="37">
        <v>2009</v>
      </c>
      <c r="N222" s="122" t="s">
        <v>11</v>
      </c>
      <c r="O222" s="6" t="s">
        <v>32</v>
      </c>
      <c r="P222" s="29" t="s">
        <v>12</v>
      </c>
      <c r="Q222" s="7" t="s">
        <v>12</v>
      </c>
      <c r="R222" s="8"/>
      <c r="S222" s="34"/>
    </row>
    <row r="223" spans="1:19" ht="11.25" x14ac:dyDescent="0.2">
      <c r="A223" s="37" t="s">
        <v>1472</v>
      </c>
      <c r="B223" s="43">
        <v>91</v>
      </c>
      <c r="C223" s="57">
        <v>222</v>
      </c>
      <c r="D223" s="70">
        <v>12439</v>
      </c>
      <c r="E223" s="11" t="s">
        <v>1491</v>
      </c>
      <c r="F223" s="37" t="s">
        <v>1492</v>
      </c>
      <c r="G223" s="37" t="s">
        <v>8</v>
      </c>
      <c r="H223" s="95" t="s">
        <v>1475</v>
      </c>
      <c r="I223" s="37">
        <v>1</v>
      </c>
      <c r="J223" s="37">
        <v>90</v>
      </c>
      <c r="K223" s="94">
        <v>13.6</v>
      </c>
      <c r="L223" s="93">
        <v>27.12</v>
      </c>
      <c r="M223" s="37">
        <v>2009</v>
      </c>
      <c r="N223" s="122" t="s">
        <v>11</v>
      </c>
      <c r="O223" s="6" t="s">
        <v>11</v>
      </c>
      <c r="P223" s="29" t="s">
        <v>11</v>
      </c>
      <c r="Q223" s="7" t="s">
        <v>11</v>
      </c>
      <c r="R223" s="8"/>
      <c r="S223" s="34"/>
    </row>
    <row r="224" spans="1:19" ht="11.25" x14ac:dyDescent="0.2">
      <c r="A224" s="37" t="s">
        <v>1472</v>
      </c>
      <c r="B224" s="43">
        <v>91</v>
      </c>
      <c r="C224" s="57">
        <v>223</v>
      </c>
      <c r="D224" s="96">
        <v>13710</v>
      </c>
      <c r="E224" s="11" t="s">
        <v>1493</v>
      </c>
      <c r="F224" s="37" t="s">
        <v>1492</v>
      </c>
      <c r="G224" s="37" t="s">
        <v>22</v>
      </c>
      <c r="H224" s="37" t="s">
        <v>1494</v>
      </c>
      <c r="I224" s="37">
        <v>4</v>
      </c>
      <c r="J224" s="37">
        <v>88</v>
      </c>
      <c r="K224" s="86">
        <v>74.7</v>
      </c>
      <c r="L224" s="93">
        <v>8</v>
      </c>
      <c r="M224" s="37">
        <v>2009</v>
      </c>
      <c r="N224" s="122" t="s">
        <v>11</v>
      </c>
      <c r="O224" s="6" t="s">
        <v>11</v>
      </c>
      <c r="P224" s="29" t="s">
        <v>12</v>
      </c>
      <c r="Q224" s="7" t="s">
        <v>12</v>
      </c>
      <c r="R224" s="8"/>
      <c r="S224" s="34"/>
    </row>
    <row r="225" spans="1:19" ht="11.25" x14ac:dyDescent="0.2">
      <c r="A225" s="37" t="s">
        <v>1472</v>
      </c>
      <c r="B225" s="43">
        <v>91</v>
      </c>
      <c r="C225" s="57">
        <v>224</v>
      </c>
      <c r="D225" s="96">
        <v>14351</v>
      </c>
      <c r="E225" s="11" t="s">
        <v>1495</v>
      </c>
      <c r="F225" s="37" t="s">
        <v>1496</v>
      </c>
      <c r="G225" s="37" t="s">
        <v>22</v>
      </c>
      <c r="H225" s="37" t="s">
        <v>1497</v>
      </c>
      <c r="I225" s="37">
        <v>4</v>
      </c>
      <c r="J225" s="37">
        <v>41</v>
      </c>
      <c r="K225" s="86">
        <v>93</v>
      </c>
      <c r="L225" s="93">
        <v>10</v>
      </c>
      <c r="M225" s="37">
        <v>2009</v>
      </c>
      <c r="N225" s="122" t="s">
        <v>12</v>
      </c>
      <c r="O225" s="6" t="s">
        <v>12</v>
      </c>
      <c r="P225" s="29" t="s">
        <v>12</v>
      </c>
      <c r="Q225" s="7" t="s">
        <v>12</v>
      </c>
      <c r="R225" s="8"/>
      <c r="S225" s="34"/>
    </row>
    <row r="226" spans="1:19" ht="11.25" x14ac:dyDescent="0.2">
      <c r="A226" s="37" t="s">
        <v>1472</v>
      </c>
      <c r="B226" s="43">
        <v>91</v>
      </c>
      <c r="C226" s="57">
        <v>225</v>
      </c>
      <c r="D226" s="96">
        <v>15199</v>
      </c>
      <c r="E226" s="11" t="s">
        <v>1498</v>
      </c>
      <c r="F226" s="37" t="s">
        <v>1499</v>
      </c>
      <c r="G226" s="37" t="s">
        <v>22</v>
      </c>
      <c r="H226" s="37" t="s">
        <v>1500</v>
      </c>
      <c r="I226" s="37">
        <v>4</v>
      </c>
      <c r="J226" s="37">
        <v>58.4</v>
      </c>
      <c r="K226" s="86">
        <v>83</v>
      </c>
      <c r="L226" s="93">
        <v>8.8000000000000007</v>
      </c>
      <c r="M226" s="37">
        <v>2009</v>
      </c>
      <c r="N226" s="122" t="s">
        <v>12</v>
      </c>
      <c r="O226" s="6" t="s">
        <v>12</v>
      </c>
      <c r="P226" s="29" t="s">
        <v>12</v>
      </c>
      <c r="Q226" s="7" t="s">
        <v>12</v>
      </c>
      <c r="R226" s="8"/>
      <c r="S226" s="34"/>
    </row>
    <row r="227" spans="1:19" ht="11.25" x14ac:dyDescent="0.2">
      <c r="A227" s="37" t="s">
        <v>1472</v>
      </c>
      <c r="B227" s="43">
        <v>92</v>
      </c>
      <c r="C227" s="57">
        <v>226</v>
      </c>
      <c r="D227" s="96">
        <v>0</v>
      </c>
      <c r="E227" s="11" t="s">
        <v>1501</v>
      </c>
      <c r="F227" s="37" t="s">
        <v>1499</v>
      </c>
      <c r="G227" s="37" t="s">
        <v>22</v>
      </c>
      <c r="H227" s="37" t="s">
        <v>1502</v>
      </c>
      <c r="I227" s="37">
        <v>4</v>
      </c>
      <c r="J227" s="37">
        <v>51</v>
      </c>
      <c r="K227" s="86">
        <v>81.56</v>
      </c>
      <c r="L227" s="93">
        <v>11.5</v>
      </c>
      <c r="M227" s="37">
        <v>2009</v>
      </c>
      <c r="N227" s="122" t="s">
        <v>12</v>
      </c>
      <c r="O227" s="6" t="s">
        <v>12</v>
      </c>
      <c r="P227" s="29" t="s">
        <v>12</v>
      </c>
      <c r="Q227" s="7" t="s">
        <v>12</v>
      </c>
      <c r="R227" s="8"/>
      <c r="S227" s="34"/>
    </row>
    <row r="228" spans="1:19" ht="11.25" x14ac:dyDescent="0.2">
      <c r="A228" s="37" t="s">
        <v>1472</v>
      </c>
      <c r="B228" s="43">
        <v>92</v>
      </c>
      <c r="C228" s="57">
        <v>227</v>
      </c>
      <c r="D228" s="96">
        <v>983</v>
      </c>
      <c r="E228" s="11" t="s">
        <v>1503</v>
      </c>
      <c r="F228" s="37" t="s">
        <v>1499</v>
      </c>
      <c r="G228" s="37" t="s">
        <v>22</v>
      </c>
      <c r="H228" s="37" t="s">
        <v>1504</v>
      </c>
      <c r="I228" s="37">
        <v>4</v>
      </c>
      <c r="J228" s="37">
        <v>54.1</v>
      </c>
      <c r="K228" s="86">
        <v>83</v>
      </c>
      <c r="L228" s="93">
        <v>6.5</v>
      </c>
      <c r="M228" s="37">
        <v>2009</v>
      </c>
      <c r="N228" s="122" t="s">
        <v>11</v>
      </c>
      <c r="O228" s="6" t="s">
        <v>11</v>
      </c>
      <c r="P228" s="29" t="s">
        <v>12</v>
      </c>
      <c r="Q228" s="7" t="s">
        <v>11</v>
      </c>
      <c r="R228" s="8"/>
      <c r="S228" s="34"/>
    </row>
    <row r="229" spans="1:19" ht="11.25" x14ac:dyDescent="0.2">
      <c r="A229" s="37" t="s">
        <v>1472</v>
      </c>
      <c r="B229" s="43">
        <v>92</v>
      </c>
      <c r="C229" s="57">
        <v>228</v>
      </c>
      <c r="D229" s="96">
        <v>1961</v>
      </c>
      <c r="E229" s="11" t="s">
        <v>1505</v>
      </c>
      <c r="F229" s="37" t="s">
        <v>1499</v>
      </c>
      <c r="G229" s="37" t="s">
        <v>26</v>
      </c>
      <c r="H229" s="37" t="s">
        <v>1506</v>
      </c>
      <c r="I229" s="37">
        <v>11</v>
      </c>
      <c r="J229" s="37">
        <v>63</v>
      </c>
      <c r="K229" s="94">
        <v>280.92</v>
      </c>
      <c r="L229" s="93">
        <v>14.1</v>
      </c>
      <c r="M229" s="37">
        <v>2009</v>
      </c>
      <c r="N229" s="122" t="s">
        <v>12</v>
      </c>
      <c r="O229" s="6" t="s">
        <v>12</v>
      </c>
      <c r="P229" s="29" t="s">
        <v>12</v>
      </c>
      <c r="Q229" s="7" t="s">
        <v>12</v>
      </c>
      <c r="R229" s="8"/>
      <c r="S229" s="34"/>
    </row>
    <row r="230" spans="1:19" ht="11.25" x14ac:dyDescent="0.2">
      <c r="A230" s="37" t="s">
        <v>1472</v>
      </c>
      <c r="B230" s="43">
        <v>692</v>
      </c>
      <c r="C230" s="57">
        <v>229</v>
      </c>
      <c r="D230" s="96">
        <v>1961</v>
      </c>
      <c r="E230" s="11" t="s">
        <v>1507</v>
      </c>
      <c r="F230" s="37" t="s">
        <v>1499</v>
      </c>
      <c r="G230" s="37" t="s">
        <v>26</v>
      </c>
      <c r="H230" s="37" t="s">
        <v>1506</v>
      </c>
      <c r="I230" s="37">
        <v>11</v>
      </c>
      <c r="J230" s="37">
        <v>63</v>
      </c>
      <c r="K230" s="94">
        <v>280.92</v>
      </c>
      <c r="L230" s="93">
        <v>14.1</v>
      </c>
      <c r="M230" s="37">
        <v>2009</v>
      </c>
      <c r="N230" s="122" t="s">
        <v>12</v>
      </c>
      <c r="O230" s="6" t="s">
        <v>12</v>
      </c>
      <c r="P230" s="29" t="s">
        <v>12</v>
      </c>
      <c r="Q230" s="7" t="s">
        <v>12</v>
      </c>
      <c r="R230" s="8"/>
      <c r="S230" s="34"/>
    </row>
    <row r="231" spans="1:19" ht="11.25" x14ac:dyDescent="0.2">
      <c r="A231" s="37" t="s">
        <v>1472</v>
      </c>
      <c r="B231" s="43">
        <v>92</v>
      </c>
      <c r="C231" s="57">
        <v>230</v>
      </c>
      <c r="D231" s="96">
        <v>3041</v>
      </c>
      <c r="E231" s="11" t="s">
        <v>1508</v>
      </c>
      <c r="F231" s="37" t="s">
        <v>1499</v>
      </c>
      <c r="G231" s="37" t="s">
        <v>22</v>
      </c>
      <c r="H231" s="37" t="s">
        <v>1509</v>
      </c>
      <c r="I231" s="37">
        <v>4</v>
      </c>
      <c r="J231" s="37">
        <v>67.5</v>
      </c>
      <c r="K231" s="86">
        <v>81.19</v>
      </c>
      <c r="L231" s="93">
        <v>9.3000000000000007</v>
      </c>
      <c r="M231" s="37">
        <v>2009</v>
      </c>
      <c r="N231" s="122" t="s">
        <v>11</v>
      </c>
      <c r="O231" s="6" t="s">
        <v>11</v>
      </c>
      <c r="P231" s="29" t="s">
        <v>12</v>
      </c>
      <c r="Q231" s="7" t="s">
        <v>12</v>
      </c>
      <c r="R231" s="8"/>
      <c r="S231" s="34"/>
    </row>
    <row r="232" spans="1:19" ht="11.25" x14ac:dyDescent="0.2">
      <c r="A232" s="37" t="s">
        <v>1472</v>
      </c>
      <c r="B232" s="43">
        <v>92</v>
      </c>
      <c r="C232" s="57">
        <v>231</v>
      </c>
      <c r="D232" s="96">
        <v>4022</v>
      </c>
      <c r="E232" s="11" t="s">
        <v>1510</v>
      </c>
      <c r="F232" s="37" t="s">
        <v>1499</v>
      </c>
      <c r="G232" s="37" t="s">
        <v>22</v>
      </c>
      <c r="H232" s="37" t="s">
        <v>1511</v>
      </c>
      <c r="I232" s="37">
        <v>6</v>
      </c>
      <c r="J232" s="37">
        <v>79</v>
      </c>
      <c r="K232" s="86">
        <v>102.03</v>
      </c>
      <c r="L232" s="93">
        <v>9.1999999999999993</v>
      </c>
      <c r="M232" s="37">
        <v>2009</v>
      </c>
      <c r="N232" s="122" t="s">
        <v>12</v>
      </c>
      <c r="O232" s="6" t="s">
        <v>12</v>
      </c>
      <c r="P232" s="29" t="s">
        <v>12</v>
      </c>
      <c r="Q232" s="7" t="s">
        <v>11</v>
      </c>
      <c r="R232" s="8"/>
      <c r="S232" s="34"/>
    </row>
    <row r="233" spans="1:19" ht="11.25" x14ac:dyDescent="0.2">
      <c r="A233" s="37" t="s">
        <v>1472</v>
      </c>
      <c r="B233" s="43">
        <v>493</v>
      </c>
      <c r="C233" s="57">
        <v>232</v>
      </c>
      <c r="D233" s="96">
        <v>1086</v>
      </c>
      <c r="E233" s="11" t="s">
        <v>1569</v>
      </c>
      <c r="F233" s="37" t="s">
        <v>1513</v>
      </c>
      <c r="G233" s="37" t="s">
        <v>22</v>
      </c>
      <c r="H233" s="37" t="s">
        <v>1570</v>
      </c>
      <c r="I233" s="37">
        <v>1</v>
      </c>
      <c r="J233" s="1">
        <v>82</v>
      </c>
      <c r="K233" s="94">
        <v>33.200000000000003</v>
      </c>
      <c r="L233" s="93">
        <v>9.5</v>
      </c>
      <c r="M233" s="37">
        <v>2009</v>
      </c>
      <c r="N233" s="122" t="s">
        <v>11</v>
      </c>
      <c r="O233" s="6" t="s">
        <v>11</v>
      </c>
      <c r="P233" s="29" t="s">
        <v>12</v>
      </c>
      <c r="Q233" s="7" t="s">
        <v>11</v>
      </c>
      <c r="R233" s="8"/>
      <c r="S233" s="34"/>
    </row>
    <row r="234" spans="1:19" ht="11.25" x14ac:dyDescent="0.2">
      <c r="A234" s="37" t="s">
        <v>1472</v>
      </c>
      <c r="B234" s="43">
        <v>493</v>
      </c>
      <c r="C234" s="57">
        <v>233</v>
      </c>
      <c r="D234" s="96">
        <v>1681</v>
      </c>
      <c r="E234" s="11" t="s">
        <v>1571</v>
      </c>
      <c r="F234" s="37" t="s">
        <v>1572</v>
      </c>
      <c r="G234" s="37" t="s">
        <v>63</v>
      </c>
      <c r="H234" s="1" t="s">
        <v>1573</v>
      </c>
      <c r="I234" s="37">
        <v>1</v>
      </c>
      <c r="J234" s="1">
        <v>49</v>
      </c>
      <c r="K234" s="94">
        <v>6.5</v>
      </c>
      <c r="L234" s="93">
        <v>33.93</v>
      </c>
      <c r="M234" s="37">
        <v>2009</v>
      </c>
      <c r="N234" s="122" t="s">
        <v>11</v>
      </c>
      <c r="O234" s="6" t="s">
        <v>11</v>
      </c>
      <c r="P234" s="29" t="s">
        <v>11</v>
      </c>
      <c r="Q234" s="7" t="s">
        <v>11</v>
      </c>
      <c r="R234" s="8"/>
      <c r="S234" s="34"/>
    </row>
    <row r="235" spans="1:19" ht="11.25" x14ac:dyDescent="0.2">
      <c r="A235" s="37" t="s">
        <v>1472</v>
      </c>
      <c r="B235" s="43">
        <v>493</v>
      </c>
      <c r="C235" s="57">
        <v>234</v>
      </c>
      <c r="D235" s="96">
        <v>2543</v>
      </c>
      <c r="E235" s="11" t="s">
        <v>1574</v>
      </c>
      <c r="F235" s="37" t="s">
        <v>1572</v>
      </c>
      <c r="G235" s="37" t="s">
        <v>63</v>
      </c>
      <c r="H235" s="37" t="s">
        <v>1575</v>
      </c>
      <c r="I235" s="37">
        <v>1</v>
      </c>
      <c r="J235" s="37">
        <v>74</v>
      </c>
      <c r="K235" s="94">
        <v>7</v>
      </c>
      <c r="L235" s="93">
        <v>15.9</v>
      </c>
      <c r="M235" s="37">
        <v>2009</v>
      </c>
      <c r="N235" s="122" t="s">
        <v>11</v>
      </c>
      <c r="O235" s="6" t="s">
        <v>11</v>
      </c>
      <c r="P235" s="29" t="s">
        <v>11</v>
      </c>
      <c r="Q235" s="7" t="s">
        <v>11</v>
      </c>
      <c r="R235" s="8"/>
      <c r="S235" s="34"/>
    </row>
    <row r="236" spans="1:19" ht="11.25" x14ac:dyDescent="0.2">
      <c r="A236" s="37" t="s">
        <v>1472</v>
      </c>
      <c r="B236" s="43">
        <v>93</v>
      </c>
      <c r="C236" s="57">
        <v>235</v>
      </c>
      <c r="D236" s="96">
        <v>0</v>
      </c>
      <c r="E236" s="11" t="s">
        <v>1512</v>
      </c>
      <c r="F236" s="37" t="s">
        <v>1513</v>
      </c>
      <c r="G236" s="37" t="s">
        <v>22</v>
      </c>
      <c r="H236" s="37" t="s">
        <v>1514</v>
      </c>
      <c r="I236" s="37">
        <v>4</v>
      </c>
      <c r="J236" s="37">
        <v>76</v>
      </c>
      <c r="K236" s="86">
        <v>81.819999999999993</v>
      </c>
      <c r="L236" s="93">
        <v>11.2</v>
      </c>
      <c r="M236" s="37">
        <v>2009</v>
      </c>
      <c r="N236" s="122" t="s">
        <v>12</v>
      </c>
      <c r="O236" s="6" t="s">
        <v>12</v>
      </c>
      <c r="P236" s="29" t="s">
        <v>12</v>
      </c>
      <c r="Q236" s="7" t="s">
        <v>12</v>
      </c>
      <c r="R236" s="8"/>
      <c r="S236" s="34"/>
    </row>
    <row r="237" spans="1:19" ht="11.25" x14ac:dyDescent="0.2">
      <c r="A237" s="37" t="s">
        <v>1472</v>
      </c>
      <c r="B237" s="10">
        <v>351</v>
      </c>
      <c r="C237" s="57">
        <v>236</v>
      </c>
      <c r="D237" s="70">
        <v>10077</v>
      </c>
      <c r="E237" s="11" t="s">
        <v>1556</v>
      </c>
      <c r="F237" s="37" t="s">
        <v>1550</v>
      </c>
      <c r="G237" s="37" t="s">
        <v>22</v>
      </c>
      <c r="H237" s="37" t="s">
        <v>1557</v>
      </c>
      <c r="I237" s="37">
        <v>3</v>
      </c>
      <c r="J237" s="37">
        <v>90</v>
      </c>
      <c r="K237" s="94">
        <v>69.25</v>
      </c>
      <c r="L237" s="93">
        <v>10.199999999999999</v>
      </c>
      <c r="M237" s="37">
        <v>2004</v>
      </c>
      <c r="N237" s="122" t="s">
        <v>11</v>
      </c>
      <c r="O237" s="6" t="s">
        <v>11</v>
      </c>
      <c r="P237" s="29" t="s">
        <v>12</v>
      </c>
      <c r="Q237" s="7" t="s">
        <v>11</v>
      </c>
      <c r="R237" s="8"/>
      <c r="S237" s="34"/>
    </row>
    <row r="238" spans="1:19" ht="11.25" x14ac:dyDescent="0.2">
      <c r="A238" s="37" t="s">
        <v>1472</v>
      </c>
      <c r="B238" s="10">
        <v>351</v>
      </c>
      <c r="C238" s="57">
        <v>237</v>
      </c>
      <c r="D238" s="70">
        <v>10491</v>
      </c>
      <c r="E238" s="11" t="s">
        <v>1554</v>
      </c>
      <c r="F238" s="37" t="s">
        <v>1550</v>
      </c>
      <c r="G238" s="37" t="s">
        <v>22</v>
      </c>
      <c r="H238" s="37" t="s">
        <v>1555</v>
      </c>
      <c r="I238" s="37">
        <v>4</v>
      </c>
      <c r="J238" s="37">
        <v>80</v>
      </c>
      <c r="K238" s="94">
        <v>108.1</v>
      </c>
      <c r="L238" s="93">
        <v>9.1999999999999993</v>
      </c>
      <c r="M238" s="37">
        <v>2008</v>
      </c>
      <c r="N238" s="122" t="s">
        <v>12</v>
      </c>
      <c r="O238" s="6" t="s">
        <v>12</v>
      </c>
      <c r="P238" s="29" t="s">
        <v>12</v>
      </c>
      <c r="Q238" s="7" t="s">
        <v>12</v>
      </c>
      <c r="R238" s="8"/>
      <c r="S238" s="58"/>
    </row>
    <row r="239" spans="1:19" ht="11.25" x14ac:dyDescent="0.2">
      <c r="A239" s="6" t="s">
        <v>1472</v>
      </c>
      <c r="B239" s="6" t="s">
        <v>1583</v>
      </c>
      <c r="C239" s="57">
        <v>238</v>
      </c>
      <c r="D239" s="97">
        <v>2521</v>
      </c>
      <c r="E239" s="11" t="s">
        <v>1515</v>
      </c>
      <c r="F239" s="6" t="s">
        <v>1516</v>
      </c>
      <c r="G239" s="6" t="s">
        <v>22</v>
      </c>
      <c r="H239" s="6" t="s">
        <v>1587</v>
      </c>
      <c r="I239" s="29">
        <v>4</v>
      </c>
      <c r="J239" s="29">
        <v>41</v>
      </c>
      <c r="K239" s="86">
        <v>90</v>
      </c>
      <c r="L239" s="87">
        <v>10.5</v>
      </c>
      <c r="M239" s="29">
        <v>2016</v>
      </c>
      <c r="N239" s="122" t="s">
        <v>12</v>
      </c>
      <c r="O239" s="6" t="s">
        <v>12</v>
      </c>
      <c r="P239" s="29" t="s">
        <v>12</v>
      </c>
      <c r="Q239" s="7" t="s">
        <v>12</v>
      </c>
      <c r="R239" s="8"/>
      <c r="S239" s="58"/>
    </row>
    <row r="240" spans="1:19" ht="11.25" x14ac:dyDescent="0.2">
      <c r="A240" s="6" t="s">
        <v>1472</v>
      </c>
      <c r="B240" s="6" t="s">
        <v>1583</v>
      </c>
      <c r="C240" s="57">
        <v>239</v>
      </c>
      <c r="D240" s="97">
        <v>2866</v>
      </c>
      <c r="E240" s="11" t="s">
        <v>1517</v>
      </c>
      <c r="F240" s="6" t="s">
        <v>1516</v>
      </c>
      <c r="G240" s="6" t="s">
        <v>8</v>
      </c>
      <c r="H240" s="6" t="s">
        <v>1588</v>
      </c>
      <c r="I240" s="29">
        <v>1</v>
      </c>
      <c r="J240" s="29">
        <v>90</v>
      </c>
      <c r="K240" s="86">
        <v>5</v>
      </c>
      <c r="L240" s="87">
        <v>23.5</v>
      </c>
      <c r="M240" s="29">
        <v>2016</v>
      </c>
      <c r="N240" s="122" t="s">
        <v>11</v>
      </c>
      <c r="O240" s="6" t="s">
        <v>11</v>
      </c>
      <c r="P240" s="29" t="s">
        <v>11</v>
      </c>
      <c r="Q240" s="7" t="s">
        <v>11</v>
      </c>
      <c r="R240" s="8"/>
      <c r="S240" s="58"/>
    </row>
    <row r="241" spans="1:19" ht="11.25" x14ac:dyDescent="0.2">
      <c r="A241" s="6" t="s">
        <v>1472</v>
      </c>
      <c r="B241" s="6" t="s">
        <v>1583</v>
      </c>
      <c r="C241" s="57">
        <v>240</v>
      </c>
      <c r="D241" s="97">
        <v>3305</v>
      </c>
      <c r="E241" s="11" t="s">
        <v>1518</v>
      </c>
      <c r="F241" s="6" t="s">
        <v>1516</v>
      </c>
      <c r="G241" s="6" t="s">
        <v>63</v>
      </c>
      <c r="H241" s="6" t="s">
        <v>1589</v>
      </c>
      <c r="I241" s="29">
        <v>2</v>
      </c>
      <c r="J241" s="29">
        <v>71</v>
      </c>
      <c r="K241" s="86">
        <v>34</v>
      </c>
      <c r="L241" s="87">
        <v>13.9</v>
      </c>
      <c r="M241" s="29">
        <v>2016</v>
      </c>
      <c r="N241" s="122" t="s">
        <v>11</v>
      </c>
      <c r="O241" s="6" t="s">
        <v>11</v>
      </c>
      <c r="P241" s="29" t="s">
        <v>12</v>
      </c>
      <c r="Q241" s="7" t="s">
        <v>11</v>
      </c>
      <c r="R241" s="8"/>
      <c r="S241" s="58"/>
    </row>
    <row r="242" spans="1:19" ht="11.25" x14ac:dyDescent="0.2">
      <c r="A242" s="6" t="s">
        <v>1472</v>
      </c>
      <c r="B242" s="6" t="s">
        <v>1584</v>
      </c>
      <c r="C242" s="57">
        <v>241</v>
      </c>
      <c r="D242" s="97">
        <v>3305</v>
      </c>
      <c r="E242" s="11" t="s">
        <v>1519</v>
      </c>
      <c r="F242" s="6" t="s">
        <v>1602</v>
      </c>
      <c r="G242" s="6" t="s">
        <v>63</v>
      </c>
      <c r="H242" s="6" t="s">
        <v>1590</v>
      </c>
      <c r="I242" s="29">
        <v>2</v>
      </c>
      <c r="J242" s="29">
        <v>71</v>
      </c>
      <c r="K242" s="86">
        <v>34</v>
      </c>
      <c r="L242" s="87">
        <v>13.9</v>
      </c>
      <c r="M242" s="29">
        <v>2016</v>
      </c>
      <c r="N242" s="122" t="s">
        <v>11</v>
      </c>
      <c r="O242" s="6" t="s">
        <v>11</v>
      </c>
      <c r="P242" s="29" t="s">
        <v>12</v>
      </c>
      <c r="Q242" s="7" t="s">
        <v>11</v>
      </c>
      <c r="R242" s="8"/>
      <c r="S242" s="58"/>
    </row>
    <row r="243" spans="1:19" ht="11.25" x14ac:dyDescent="0.2">
      <c r="A243" s="6" t="s">
        <v>1472</v>
      </c>
      <c r="B243" s="6" t="s">
        <v>1583</v>
      </c>
      <c r="C243" s="57">
        <v>242</v>
      </c>
      <c r="D243" s="97">
        <v>3676</v>
      </c>
      <c r="E243" s="11" t="s">
        <v>1520</v>
      </c>
      <c r="F243" s="6" t="s">
        <v>1522</v>
      </c>
      <c r="G243" s="6" t="s">
        <v>22</v>
      </c>
      <c r="H243" s="6" t="s">
        <v>1591</v>
      </c>
      <c r="I243" s="29">
        <v>3</v>
      </c>
      <c r="J243" s="29">
        <v>77</v>
      </c>
      <c r="K243" s="86">
        <v>72.400000000000006</v>
      </c>
      <c r="L243" s="87">
        <v>12</v>
      </c>
      <c r="M243" s="29">
        <v>2016</v>
      </c>
      <c r="N243" s="122" t="s">
        <v>11</v>
      </c>
      <c r="O243" s="6" t="s">
        <v>11</v>
      </c>
      <c r="P243" s="29" t="s">
        <v>12</v>
      </c>
      <c r="Q243" s="7" t="s">
        <v>12</v>
      </c>
      <c r="R243" s="8"/>
      <c r="S243" s="58"/>
    </row>
    <row r="244" spans="1:19" ht="11.25" x14ac:dyDescent="0.2">
      <c r="A244" s="6" t="s">
        <v>1472</v>
      </c>
      <c r="B244" s="6" t="s">
        <v>1583</v>
      </c>
      <c r="C244" s="57">
        <v>243</v>
      </c>
      <c r="D244" s="6">
        <v>4335</v>
      </c>
      <c r="E244" s="11" t="s">
        <v>1521</v>
      </c>
      <c r="F244" s="6" t="s">
        <v>1522</v>
      </c>
      <c r="G244" s="6" t="s">
        <v>63</v>
      </c>
      <c r="H244" s="6" t="s">
        <v>1592</v>
      </c>
      <c r="I244" s="29">
        <v>3</v>
      </c>
      <c r="J244" s="29">
        <v>78</v>
      </c>
      <c r="K244" s="86">
        <v>59.6</v>
      </c>
      <c r="L244" s="87">
        <v>13.9</v>
      </c>
      <c r="M244" s="29">
        <v>2016</v>
      </c>
      <c r="N244" s="122" t="s">
        <v>11</v>
      </c>
      <c r="O244" s="6" t="s">
        <v>11</v>
      </c>
      <c r="P244" s="29" t="s">
        <v>12</v>
      </c>
      <c r="Q244" s="7" t="s">
        <v>12</v>
      </c>
      <c r="R244" s="8"/>
      <c r="S244" s="58"/>
    </row>
    <row r="245" spans="1:19" ht="11.25" x14ac:dyDescent="0.2">
      <c r="A245" s="6" t="s">
        <v>1472</v>
      </c>
      <c r="B245" s="6" t="s">
        <v>1584</v>
      </c>
      <c r="C245" s="57">
        <v>244</v>
      </c>
      <c r="D245" s="6">
        <v>4337</v>
      </c>
      <c r="E245" s="11" t="s">
        <v>1523</v>
      </c>
      <c r="F245" s="6" t="s">
        <v>1522</v>
      </c>
      <c r="G245" s="6" t="s">
        <v>63</v>
      </c>
      <c r="H245" s="6" t="s">
        <v>1593</v>
      </c>
      <c r="I245" s="29">
        <v>3</v>
      </c>
      <c r="J245" s="29">
        <v>78</v>
      </c>
      <c r="K245" s="86">
        <v>59.6</v>
      </c>
      <c r="L245" s="87">
        <v>13.9</v>
      </c>
      <c r="M245" s="29">
        <v>2016</v>
      </c>
      <c r="N245" s="122" t="s">
        <v>11</v>
      </c>
      <c r="O245" s="6" t="s">
        <v>11</v>
      </c>
      <c r="P245" s="29" t="s">
        <v>12</v>
      </c>
      <c r="Q245" s="7" t="s">
        <v>12</v>
      </c>
      <c r="R245" s="8"/>
      <c r="S245" s="58"/>
    </row>
    <row r="246" spans="1:19" ht="11.25" x14ac:dyDescent="0.2">
      <c r="A246" s="6" t="s">
        <v>1472</v>
      </c>
      <c r="B246" s="6" t="s">
        <v>1583</v>
      </c>
      <c r="C246" s="57">
        <v>245</v>
      </c>
      <c r="D246" s="6">
        <v>4632</v>
      </c>
      <c r="E246" s="11" t="s">
        <v>1524</v>
      </c>
      <c r="F246" s="6" t="s">
        <v>1525</v>
      </c>
      <c r="G246" s="6" t="s">
        <v>63</v>
      </c>
      <c r="H246" s="6" t="s">
        <v>1594</v>
      </c>
      <c r="I246" s="29">
        <v>2</v>
      </c>
      <c r="J246" s="29">
        <v>56</v>
      </c>
      <c r="K246" s="86">
        <v>51</v>
      </c>
      <c r="L246" s="87">
        <v>13.9</v>
      </c>
      <c r="M246" s="29">
        <v>2016</v>
      </c>
      <c r="N246" s="122" t="s">
        <v>11</v>
      </c>
      <c r="O246" s="6" t="s">
        <v>11</v>
      </c>
      <c r="P246" s="29" t="s">
        <v>12</v>
      </c>
      <c r="Q246" s="7" t="s">
        <v>12</v>
      </c>
      <c r="R246" s="8"/>
      <c r="S246" s="58"/>
    </row>
    <row r="247" spans="1:19" ht="11.25" x14ac:dyDescent="0.2">
      <c r="A247" s="6" t="s">
        <v>1472</v>
      </c>
      <c r="B247" s="6" t="s">
        <v>1584</v>
      </c>
      <c r="C247" s="57">
        <v>246</v>
      </c>
      <c r="D247" s="6">
        <v>4632</v>
      </c>
      <c r="E247" s="11" t="s">
        <v>1526</v>
      </c>
      <c r="F247" s="6" t="s">
        <v>1525</v>
      </c>
      <c r="G247" s="6" t="s">
        <v>63</v>
      </c>
      <c r="H247" s="6" t="s">
        <v>1595</v>
      </c>
      <c r="I247" s="29">
        <v>2</v>
      </c>
      <c r="J247" s="29">
        <v>56</v>
      </c>
      <c r="K247" s="86">
        <v>51</v>
      </c>
      <c r="L247" s="87">
        <v>14.1</v>
      </c>
      <c r="M247" s="29">
        <v>2016</v>
      </c>
      <c r="N247" s="122" t="s">
        <v>11</v>
      </c>
      <c r="O247" s="6" t="s">
        <v>11</v>
      </c>
      <c r="P247" s="29" t="s">
        <v>12</v>
      </c>
      <c r="Q247" s="7" t="s">
        <v>12</v>
      </c>
      <c r="R247" s="8"/>
      <c r="S247" s="58"/>
    </row>
    <row r="248" spans="1:19" ht="11.25" x14ac:dyDescent="0.2">
      <c r="A248" s="6" t="s">
        <v>1472</v>
      </c>
      <c r="B248" s="6" t="s">
        <v>1583</v>
      </c>
      <c r="C248" s="57">
        <v>247</v>
      </c>
      <c r="D248" s="6">
        <v>4811</v>
      </c>
      <c r="E248" s="11" t="s">
        <v>1527</v>
      </c>
      <c r="F248" s="6" t="s">
        <v>1525</v>
      </c>
      <c r="G248" s="6" t="s">
        <v>22</v>
      </c>
      <c r="H248" s="6" t="s">
        <v>1596</v>
      </c>
      <c r="I248" s="29">
        <v>2</v>
      </c>
      <c r="J248" s="29">
        <v>88</v>
      </c>
      <c r="K248" s="86">
        <v>65.099999999999994</v>
      </c>
      <c r="L248" s="87">
        <v>10.4</v>
      </c>
      <c r="M248" s="29">
        <v>2016</v>
      </c>
      <c r="N248" s="122" t="s">
        <v>11</v>
      </c>
      <c r="O248" s="6" t="s">
        <v>11</v>
      </c>
      <c r="P248" s="29" t="s">
        <v>12</v>
      </c>
      <c r="Q248" s="7" t="s">
        <v>12</v>
      </c>
      <c r="R248" s="8"/>
      <c r="S248" s="58"/>
    </row>
    <row r="249" spans="1:19" ht="11.25" x14ac:dyDescent="0.2">
      <c r="A249" s="6" t="s">
        <v>1472</v>
      </c>
      <c r="B249" s="6" t="s">
        <v>1585</v>
      </c>
      <c r="C249" s="57">
        <v>248</v>
      </c>
      <c r="D249" s="6">
        <v>0</v>
      </c>
      <c r="E249" s="11" t="s">
        <v>1528</v>
      </c>
      <c r="F249" s="6" t="s">
        <v>1525</v>
      </c>
      <c r="G249" s="6" t="s">
        <v>22</v>
      </c>
      <c r="H249" s="6" t="s">
        <v>1603</v>
      </c>
      <c r="I249" s="29">
        <v>9</v>
      </c>
      <c r="J249" s="29">
        <v>49</v>
      </c>
      <c r="K249" s="86">
        <v>262</v>
      </c>
      <c r="L249" s="87">
        <v>10.5</v>
      </c>
      <c r="M249" s="29">
        <v>2016</v>
      </c>
      <c r="N249" s="122" t="s">
        <v>12</v>
      </c>
      <c r="O249" s="6" t="s">
        <v>12</v>
      </c>
      <c r="P249" s="29" t="s">
        <v>12</v>
      </c>
      <c r="Q249" s="7" t="s">
        <v>12</v>
      </c>
      <c r="R249" s="8"/>
      <c r="S249" s="58"/>
    </row>
    <row r="250" spans="1:19" ht="11.25" x14ac:dyDescent="0.2">
      <c r="A250" s="6" t="s">
        <v>1472</v>
      </c>
      <c r="B250" s="6" t="s">
        <v>1585</v>
      </c>
      <c r="C250" s="57">
        <v>249</v>
      </c>
      <c r="D250" s="6">
        <v>680</v>
      </c>
      <c r="E250" s="11" t="s">
        <v>1529</v>
      </c>
      <c r="F250" s="6" t="s">
        <v>1525</v>
      </c>
      <c r="G250" s="6" t="s">
        <v>8</v>
      </c>
      <c r="H250" s="6" t="s">
        <v>1597</v>
      </c>
      <c r="I250" s="29">
        <v>1</v>
      </c>
      <c r="J250" s="29">
        <v>80</v>
      </c>
      <c r="K250" s="86">
        <v>14</v>
      </c>
      <c r="L250" s="87">
        <v>29.6</v>
      </c>
      <c r="M250" s="29">
        <v>2016</v>
      </c>
      <c r="N250" s="122" t="s">
        <v>11</v>
      </c>
      <c r="O250" s="6" t="s">
        <v>11</v>
      </c>
      <c r="P250" s="29" t="s">
        <v>11</v>
      </c>
      <c r="Q250" s="7" t="s">
        <v>11</v>
      </c>
      <c r="R250" s="8"/>
      <c r="S250" s="58"/>
    </row>
    <row r="251" spans="1:19" ht="11.25" x14ac:dyDescent="0.2">
      <c r="A251" s="6" t="s">
        <v>1472</v>
      </c>
      <c r="B251" s="6" t="s">
        <v>1585</v>
      </c>
      <c r="C251" s="57">
        <v>250</v>
      </c>
      <c r="D251" s="6">
        <v>800</v>
      </c>
      <c r="E251" s="11" t="s">
        <v>1530</v>
      </c>
      <c r="F251" s="6" t="s">
        <v>1525</v>
      </c>
      <c r="G251" s="6" t="s">
        <v>63</v>
      </c>
      <c r="H251" s="6" t="s">
        <v>1598</v>
      </c>
      <c r="I251" s="29">
        <v>1</v>
      </c>
      <c r="J251" s="29">
        <v>60</v>
      </c>
      <c r="K251" s="86">
        <v>26</v>
      </c>
      <c r="L251" s="87">
        <v>13.7</v>
      </c>
      <c r="M251" s="29">
        <v>2016</v>
      </c>
      <c r="N251" s="122" t="s">
        <v>11</v>
      </c>
      <c r="O251" s="6" t="s">
        <v>11</v>
      </c>
      <c r="P251" s="29" t="s">
        <v>12</v>
      </c>
      <c r="Q251" s="7" t="s">
        <v>12</v>
      </c>
      <c r="R251" s="8"/>
      <c r="S251" s="58"/>
    </row>
    <row r="252" spans="1:19" ht="11.25" x14ac:dyDescent="0.2">
      <c r="A252" s="6" t="s">
        <v>1472</v>
      </c>
      <c r="B252" s="6" t="s">
        <v>1586</v>
      </c>
      <c r="C252" s="57">
        <v>251</v>
      </c>
      <c r="D252" s="6">
        <v>803</v>
      </c>
      <c r="E252" s="11" t="s">
        <v>1531</v>
      </c>
      <c r="F252" s="6" t="s">
        <v>1525</v>
      </c>
      <c r="G252" s="6" t="s">
        <v>63</v>
      </c>
      <c r="H252" s="6" t="s">
        <v>1599</v>
      </c>
      <c r="I252" s="29">
        <v>1</v>
      </c>
      <c r="J252" s="29">
        <v>60</v>
      </c>
      <c r="K252" s="86">
        <v>26</v>
      </c>
      <c r="L252" s="87">
        <v>14.8</v>
      </c>
      <c r="M252" s="29">
        <v>2016</v>
      </c>
      <c r="N252" s="122" t="s">
        <v>11</v>
      </c>
      <c r="O252" s="6" t="s">
        <v>11</v>
      </c>
      <c r="P252" s="29" t="s">
        <v>12</v>
      </c>
      <c r="Q252" s="7" t="s">
        <v>12</v>
      </c>
      <c r="R252" s="8"/>
      <c r="S252" s="58"/>
    </row>
    <row r="253" spans="1:19" ht="11.25" x14ac:dyDescent="0.2">
      <c r="A253" s="6" t="s">
        <v>1472</v>
      </c>
      <c r="B253" s="6" t="s">
        <v>1585</v>
      </c>
      <c r="C253" s="57">
        <v>252</v>
      </c>
      <c r="D253" s="6">
        <v>1969</v>
      </c>
      <c r="E253" s="11" t="s">
        <v>1532</v>
      </c>
      <c r="F253" s="6" t="s">
        <v>736</v>
      </c>
      <c r="G253" s="6" t="s">
        <v>63</v>
      </c>
      <c r="H253" s="6" t="s">
        <v>1600</v>
      </c>
      <c r="I253" s="29">
        <v>3</v>
      </c>
      <c r="J253" s="29">
        <v>83</v>
      </c>
      <c r="K253" s="86">
        <v>26.8</v>
      </c>
      <c r="L253" s="87">
        <v>14.1</v>
      </c>
      <c r="M253" s="29">
        <v>2016</v>
      </c>
      <c r="N253" s="122" t="s">
        <v>11</v>
      </c>
      <c r="O253" s="6" t="s">
        <v>11</v>
      </c>
      <c r="P253" s="29" t="s">
        <v>12</v>
      </c>
      <c r="Q253" s="7" t="s">
        <v>11</v>
      </c>
      <c r="R253" s="8"/>
      <c r="S253" s="58"/>
    </row>
    <row r="254" spans="1:19" ht="11.25" x14ac:dyDescent="0.2">
      <c r="A254" s="6" t="s">
        <v>1472</v>
      </c>
      <c r="B254" s="6" t="s">
        <v>1586</v>
      </c>
      <c r="C254" s="57">
        <v>253</v>
      </c>
      <c r="D254" s="6">
        <v>1969</v>
      </c>
      <c r="E254" s="11" t="s">
        <v>1533</v>
      </c>
      <c r="F254" s="6" t="s">
        <v>736</v>
      </c>
      <c r="G254" s="6" t="s">
        <v>63</v>
      </c>
      <c r="H254" s="6" t="s">
        <v>1601</v>
      </c>
      <c r="I254" s="29">
        <v>3</v>
      </c>
      <c r="J254" s="29">
        <v>83</v>
      </c>
      <c r="K254" s="86">
        <v>26.8</v>
      </c>
      <c r="L254" s="87">
        <v>14.1</v>
      </c>
      <c r="M254" s="29">
        <v>2016</v>
      </c>
      <c r="N254" s="122" t="s">
        <v>11</v>
      </c>
      <c r="O254" s="6" t="s">
        <v>11</v>
      </c>
      <c r="P254" s="29" t="s">
        <v>12</v>
      </c>
      <c r="Q254" s="7" t="s">
        <v>11</v>
      </c>
      <c r="R254" s="8"/>
      <c r="S254" s="58"/>
    </row>
    <row r="255" spans="1:19" ht="11.25" x14ac:dyDescent="0.2">
      <c r="A255" s="37" t="s">
        <v>1472</v>
      </c>
      <c r="B255" s="43">
        <v>94</v>
      </c>
      <c r="C255" s="53">
        <v>909</v>
      </c>
      <c r="D255" s="6"/>
      <c r="E255" s="44" t="s">
        <v>1534</v>
      </c>
      <c r="F255" s="37" t="s">
        <v>1525</v>
      </c>
      <c r="G255" s="37" t="s">
        <v>63</v>
      </c>
      <c r="H255" s="37" t="s">
        <v>1535</v>
      </c>
      <c r="I255" s="29"/>
      <c r="J255" s="29"/>
      <c r="K255" s="101">
        <v>27.6</v>
      </c>
      <c r="L255" s="98">
        <v>14.4</v>
      </c>
      <c r="M255" s="29">
        <v>2018</v>
      </c>
      <c r="N255" s="122" t="s">
        <v>11</v>
      </c>
      <c r="O255" s="6" t="s">
        <v>11</v>
      </c>
      <c r="P255" s="29" t="s">
        <v>12</v>
      </c>
      <c r="Q255" s="7" t="s">
        <v>12</v>
      </c>
      <c r="R255" s="8"/>
      <c r="S255" s="34"/>
    </row>
    <row r="256" spans="1:19" ht="11.25" x14ac:dyDescent="0.2">
      <c r="A256" s="37" t="s">
        <v>1472</v>
      </c>
      <c r="B256" s="43">
        <v>94</v>
      </c>
      <c r="C256" s="53">
        <v>909</v>
      </c>
      <c r="D256" s="6"/>
      <c r="E256" s="44" t="s">
        <v>1536</v>
      </c>
      <c r="F256" s="37" t="s">
        <v>1525</v>
      </c>
      <c r="G256" s="37" t="s">
        <v>63</v>
      </c>
      <c r="H256" s="37" t="s">
        <v>1535</v>
      </c>
      <c r="I256" s="29"/>
      <c r="J256" s="29"/>
      <c r="K256" s="101">
        <v>27.6</v>
      </c>
      <c r="L256" s="98">
        <v>14.4</v>
      </c>
      <c r="M256" s="29">
        <v>2018</v>
      </c>
      <c r="N256" s="122" t="s">
        <v>11</v>
      </c>
      <c r="O256" s="6" t="s">
        <v>11</v>
      </c>
      <c r="P256" s="29" t="s">
        <v>12</v>
      </c>
      <c r="Q256" s="7" t="s">
        <v>12</v>
      </c>
      <c r="R256" s="8"/>
      <c r="S256" s="34"/>
    </row>
    <row r="257" spans="1:19" ht="11.25" x14ac:dyDescent="0.2">
      <c r="A257" s="37" t="s">
        <v>1472</v>
      </c>
      <c r="B257" s="43">
        <v>94</v>
      </c>
      <c r="C257" s="53">
        <v>909</v>
      </c>
      <c r="D257" s="6"/>
      <c r="E257" s="44" t="s">
        <v>1537</v>
      </c>
      <c r="F257" s="37" t="s">
        <v>1538</v>
      </c>
      <c r="G257" s="37" t="s">
        <v>63</v>
      </c>
      <c r="H257" s="37" t="s">
        <v>1539</v>
      </c>
      <c r="I257" s="29"/>
      <c r="J257" s="29"/>
      <c r="K257" s="101">
        <v>27.6</v>
      </c>
      <c r="L257" s="98">
        <v>14.4</v>
      </c>
      <c r="M257" s="29">
        <v>2018</v>
      </c>
      <c r="N257" s="122" t="s">
        <v>11</v>
      </c>
      <c r="O257" s="6" t="s">
        <v>11</v>
      </c>
      <c r="P257" s="29" t="s">
        <v>12</v>
      </c>
      <c r="Q257" s="7" t="s">
        <v>12</v>
      </c>
      <c r="R257" s="8"/>
      <c r="S257" s="34"/>
    </row>
    <row r="258" spans="1:19" ht="11.25" x14ac:dyDescent="0.2">
      <c r="A258" s="37" t="s">
        <v>1472</v>
      </c>
      <c r="B258" s="43">
        <v>94</v>
      </c>
      <c r="C258" s="53">
        <v>909</v>
      </c>
      <c r="D258" s="6"/>
      <c r="E258" s="44" t="s">
        <v>1540</v>
      </c>
      <c r="F258" s="37" t="s">
        <v>1538</v>
      </c>
      <c r="G258" s="37" t="s">
        <v>63</v>
      </c>
      <c r="H258" s="37" t="s">
        <v>1539</v>
      </c>
      <c r="I258" s="29"/>
      <c r="J258" s="29"/>
      <c r="K258" s="101">
        <v>27.6</v>
      </c>
      <c r="L258" s="98">
        <v>14.4</v>
      </c>
      <c r="M258" s="29">
        <v>2018</v>
      </c>
      <c r="N258" s="122" t="s">
        <v>11</v>
      </c>
      <c r="O258" s="6" t="s">
        <v>11</v>
      </c>
      <c r="P258" s="29" t="s">
        <v>12</v>
      </c>
      <c r="Q258" s="7" t="s">
        <v>12</v>
      </c>
      <c r="R258" s="8"/>
      <c r="S258" s="34"/>
    </row>
    <row r="259" spans="1:19" ht="11.25" x14ac:dyDescent="0.2">
      <c r="A259" s="37" t="s">
        <v>1472</v>
      </c>
      <c r="B259" s="43">
        <v>94</v>
      </c>
      <c r="C259" s="53">
        <v>909</v>
      </c>
      <c r="D259" s="6"/>
      <c r="E259" s="44" t="s">
        <v>1541</v>
      </c>
      <c r="F259" s="37" t="s">
        <v>1538</v>
      </c>
      <c r="G259" s="37" t="s">
        <v>22</v>
      </c>
      <c r="H259" s="37" t="s">
        <v>442</v>
      </c>
      <c r="I259" s="29"/>
      <c r="J259" s="29"/>
      <c r="K259" s="101">
        <v>75.8</v>
      </c>
      <c r="L259" s="98">
        <v>8.75</v>
      </c>
      <c r="M259" s="29">
        <v>2018</v>
      </c>
      <c r="N259" s="122" t="s">
        <v>11</v>
      </c>
      <c r="O259" s="6" t="s">
        <v>11</v>
      </c>
      <c r="P259" s="29" t="s">
        <v>12</v>
      </c>
      <c r="Q259" s="7" t="s">
        <v>12</v>
      </c>
      <c r="R259" s="8"/>
      <c r="S259" s="34"/>
    </row>
    <row r="260" spans="1:19" ht="11.25" x14ac:dyDescent="0.2">
      <c r="A260" s="37" t="s">
        <v>1472</v>
      </c>
      <c r="B260" s="43">
        <v>94</v>
      </c>
      <c r="C260" s="53">
        <v>909</v>
      </c>
      <c r="D260" s="6"/>
      <c r="E260" s="44" t="s">
        <v>1542</v>
      </c>
      <c r="F260" s="37" t="s">
        <v>1538</v>
      </c>
      <c r="G260" s="37" t="s">
        <v>63</v>
      </c>
      <c r="H260" s="37" t="s">
        <v>1543</v>
      </c>
      <c r="I260" s="29"/>
      <c r="J260" s="29"/>
      <c r="K260" s="101">
        <v>20.5</v>
      </c>
      <c r="L260" s="98">
        <v>35.22</v>
      </c>
      <c r="M260" s="29">
        <v>2018</v>
      </c>
      <c r="N260" s="122" t="s">
        <v>11</v>
      </c>
      <c r="O260" s="6" t="s">
        <v>11</v>
      </c>
      <c r="P260" s="29" t="s">
        <v>12</v>
      </c>
      <c r="Q260" s="7" t="s">
        <v>12</v>
      </c>
      <c r="R260" s="8"/>
      <c r="S260" s="34"/>
    </row>
    <row r="261" spans="1:19" ht="11.25" x14ac:dyDescent="0.2">
      <c r="A261" s="37" t="s">
        <v>1472</v>
      </c>
      <c r="B261" s="43">
        <v>94</v>
      </c>
      <c r="C261" s="53">
        <v>909</v>
      </c>
      <c r="D261" s="6"/>
      <c r="E261" s="44" t="s">
        <v>1544</v>
      </c>
      <c r="F261" s="37" t="s">
        <v>736</v>
      </c>
      <c r="G261" s="37" t="s">
        <v>8</v>
      </c>
      <c r="H261" s="37" t="s">
        <v>1545</v>
      </c>
      <c r="I261" s="29"/>
      <c r="J261" s="29"/>
      <c r="K261" s="101">
        <v>30.55</v>
      </c>
      <c r="L261" s="98">
        <v>16.55</v>
      </c>
      <c r="M261" s="29">
        <v>2018</v>
      </c>
      <c r="N261" s="122" t="s">
        <v>11</v>
      </c>
      <c r="O261" s="6" t="s">
        <v>11</v>
      </c>
      <c r="P261" s="29" t="s">
        <v>12</v>
      </c>
      <c r="Q261" s="7" t="s">
        <v>12</v>
      </c>
      <c r="R261" s="8"/>
      <c r="S261" s="34"/>
    </row>
    <row r="262" spans="1:19" ht="11.25" x14ac:dyDescent="0.2">
      <c r="A262" s="37" t="s">
        <v>1472</v>
      </c>
      <c r="B262" s="43">
        <v>94</v>
      </c>
      <c r="C262" s="53">
        <v>909</v>
      </c>
      <c r="D262" s="6"/>
      <c r="E262" s="44" t="s">
        <v>1546</v>
      </c>
      <c r="F262" s="37" t="s">
        <v>736</v>
      </c>
      <c r="G262" s="37" t="s">
        <v>63</v>
      </c>
      <c r="H262" s="37" t="s">
        <v>1547</v>
      </c>
      <c r="I262" s="29"/>
      <c r="J262" s="29"/>
      <c r="K262" s="101">
        <v>26.4</v>
      </c>
      <c r="L262" s="98">
        <v>57.98</v>
      </c>
      <c r="M262" s="29">
        <v>2018</v>
      </c>
      <c r="N262" s="122" t="s">
        <v>11</v>
      </c>
      <c r="O262" s="6" t="s">
        <v>11</v>
      </c>
      <c r="P262" s="29" t="s">
        <v>12</v>
      </c>
      <c r="Q262" s="7" t="s">
        <v>12</v>
      </c>
      <c r="R262" s="8"/>
      <c r="S262" s="34"/>
    </row>
    <row r="263" spans="1:19" ht="11.25" x14ac:dyDescent="0.2">
      <c r="A263" s="37" t="s">
        <v>1472</v>
      </c>
      <c r="B263" s="43">
        <v>94</v>
      </c>
      <c r="C263" s="53">
        <v>909</v>
      </c>
      <c r="D263" s="6"/>
      <c r="E263" s="44" t="s">
        <v>1548</v>
      </c>
      <c r="F263" s="37" t="s">
        <v>736</v>
      </c>
      <c r="G263" s="37" t="s">
        <v>22</v>
      </c>
      <c r="H263" s="37" t="s">
        <v>428</v>
      </c>
      <c r="I263" s="29"/>
      <c r="J263" s="29"/>
      <c r="K263" s="101">
        <v>125</v>
      </c>
      <c r="L263" s="98">
        <v>9.1</v>
      </c>
      <c r="M263" s="29">
        <v>2018</v>
      </c>
      <c r="N263" s="122" t="s">
        <v>12</v>
      </c>
      <c r="O263" s="6" t="s">
        <v>12</v>
      </c>
      <c r="P263" s="29" t="s">
        <v>12</v>
      </c>
      <c r="Q263" s="7" t="s">
        <v>12</v>
      </c>
      <c r="R263" s="8"/>
      <c r="S263" s="34"/>
    </row>
    <row r="264" spans="1:19" ht="11.25" x14ac:dyDescent="0.2">
      <c r="A264" s="37" t="s">
        <v>1472</v>
      </c>
      <c r="B264" s="43">
        <v>94</v>
      </c>
      <c r="C264" s="53">
        <v>909</v>
      </c>
      <c r="D264" s="6"/>
      <c r="E264" s="44" t="s">
        <v>1549</v>
      </c>
      <c r="F264" s="37" t="s">
        <v>1550</v>
      </c>
      <c r="G264" s="37" t="s">
        <v>63</v>
      </c>
      <c r="H264" s="37" t="s">
        <v>1538</v>
      </c>
      <c r="I264" s="29"/>
      <c r="J264" s="29"/>
      <c r="K264" s="101">
        <v>53.6</v>
      </c>
      <c r="L264" s="98">
        <v>9.1999999999999993</v>
      </c>
      <c r="M264" s="29">
        <v>2018</v>
      </c>
      <c r="N264" s="122" t="s">
        <v>11</v>
      </c>
      <c r="O264" s="6" t="s">
        <v>11</v>
      </c>
      <c r="P264" s="29" t="s">
        <v>12</v>
      </c>
      <c r="Q264" s="7" t="s">
        <v>12</v>
      </c>
      <c r="R264" s="8"/>
      <c r="S264" s="34"/>
    </row>
    <row r="265" spans="1:19" ht="11.25" x14ac:dyDescent="0.2">
      <c r="A265" s="37" t="s">
        <v>1472</v>
      </c>
      <c r="B265" s="43">
        <v>94</v>
      </c>
      <c r="C265" s="53">
        <v>909</v>
      </c>
      <c r="D265" s="6"/>
      <c r="E265" s="44" t="s">
        <v>1551</v>
      </c>
      <c r="F265" s="37" t="s">
        <v>1550</v>
      </c>
      <c r="G265" s="37" t="s">
        <v>8</v>
      </c>
      <c r="H265" s="37" t="s">
        <v>1552</v>
      </c>
      <c r="I265" s="29"/>
      <c r="J265" s="29"/>
      <c r="K265" s="101">
        <v>54.33</v>
      </c>
      <c r="L265" s="98">
        <v>50.6</v>
      </c>
      <c r="M265" s="29">
        <v>2018</v>
      </c>
      <c r="N265" s="122" t="s">
        <v>11</v>
      </c>
      <c r="O265" s="6" t="s">
        <v>11</v>
      </c>
      <c r="P265" s="29" t="s">
        <v>12</v>
      </c>
      <c r="Q265" s="7" t="s">
        <v>12</v>
      </c>
      <c r="R265" s="8"/>
      <c r="S265" s="34"/>
    </row>
    <row r="266" spans="1:19" ht="11.25" x14ac:dyDescent="0.2">
      <c r="A266" s="37" t="s">
        <v>1472</v>
      </c>
      <c r="B266" s="43">
        <v>694</v>
      </c>
      <c r="C266" s="53">
        <v>909</v>
      </c>
      <c r="D266" s="6"/>
      <c r="E266" s="44" t="s">
        <v>1553</v>
      </c>
      <c r="F266" s="37" t="s">
        <v>1550</v>
      </c>
      <c r="G266" s="37" t="s">
        <v>8</v>
      </c>
      <c r="H266" s="37"/>
      <c r="I266" s="29"/>
      <c r="J266" s="29"/>
      <c r="K266" s="101">
        <v>54.33</v>
      </c>
      <c r="L266" s="98">
        <v>50.6</v>
      </c>
      <c r="M266" s="29">
        <v>2018</v>
      </c>
      <c r="N266" s="122" t="s">
        <v>11</v>
      </c>
      <c r="O266" s="6" t="s">
        <v>11</v>
      </c>
      <c r="P266" s="29" t="s">
        <v>12</v>
      </c>
      <c r="Q266" s="7" t="s">
        <v>12</v>
      </c>
      <c r="R266" s="8"/>
      <c r="S266" s="34"/>
    </row>
    <row r="267" spans="1:19" ht="11.25" x14ac:dyDescent="0.2">
      <c r="E267" s="157"/>
      <c r="F267" s="155"/>
      <c r="R267" s="62"/>
      <c r="S267" s="34"/>
    </row>
    <row r="268" spans="1:19" x14ac:dyDescent="0.25">
      <c r="E268" s="157"/>
      <c r="F268" s="155"/>
      <c r="O268" s="177" t="s">
        <v>1610</v>
      </c>
      <c r="P268" s="178"/>
      <c r="Q268" s="178"/>
      <c r="R268" s="105">
        <f>SUM(R2:R266)</f>
        <v>0</v>
      </c>
      <c r="S268" s="34"/>
    </row>
    <row r="269" spans="1:19" x14ac:dyDescent="0.25">
      <c r="O269" s="177" t="s">
        <v>1611</v>
      </c>
      <c r="P269" s="178"/>
      <c r="Q269" s="178"/>
      <c r="R269" s="104">
        <f>R268*0.22</f>
        <v>0</v>
      </c>
      <c r="S269" s="34"/>
    </row>
    <row r="270" spans="1:19" x14ac:dyDescent="0.25">
      <c r="O270" s="177" t="s">
        <v>1612</v>
      </c>
      <c r="P270" s="178"/>
      <c r="Q270" s="178"/>
      <c r="R270" s="104">
        <f>SUM(R268:R269)</f>
        <v>0</v>
      </c>
      <c r="S270" s="34"/>
    </row>
    <row r="271" spans="1:19" ht="11.25" x14ac:dyDescent="0.2">
      <c r="S271" s="34"/>
    </row>
  </sheetData>
  <sheetProtection algorithmName="SHA-512" hashValue="G07PIDdSfyRHE0Yrnlid+3p0p3Syn5EeypwK4LN/F/tn+HbN42aOG7DqLxclvVu64+rqYzK2V94NMYHqPB8oBw==" saltValue="KJYY5PvROlGAqgWQRUa+og==" spinCount="100000" sheet="1" objects="1" scenarios="1"/>
  <autoFilter ref="A1:R266">
    <sortState ref="A2:S266">
      <sortCondition ref="C1:C266"/>
    </sortState>
  </autoFilter>
  <mergeCells count="3">
    <mergeCell ref="O268:Q268"/>
    <mergeCell ref="O269:Q269"/>
    <mergeCell ref="O270:Q270"/>
  </mergeCells>
  <conditionalFormatting sqref="E1:E1048576">
    <cfRule type="duplicateValues" dxfId="1" priority="1"/>
  </conditionalFormatting>
  <conditionalFormatting sqref="E1:E1048576">
    <cfRule type="duplicateValues" dxfId="0" priority="8"/>
  </conditionalFormatting>
  <pageMargins left="0.59055118110236227" right="0.19685039370078741" top="0.78740157480314965" bottom="0.39370078740157483" header="0.31496062992125984" footer="0.31496062992125984"/>
  <pageSetup paperSize="9" orientation="landscape" r:id="rId1"/>
  <headerFooter>
    <oddHeader>&amp;LGLAVNI PREGLEDI 2019-2021&amp;CSEVEROVZHOD&amp;R&amp;P/&amp;N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120" zoomScaleNormal="120" workbookViewId="0">
      <selection activeCell="F16" sqref="F16"/>
    </sheetView>
  </sheetViews>
  <sheetFormatPr defaultRowHeight="15" x14ac:dyDescent="0.25"/>
  <cols>
    <col min="1" max="1" width="5.7109375" customWidth="1"/>
    <col min="2" max="2" width="41" customWidth="1"/>
    <col min="3" max="3" width="7.5703125" customWidth="1"/>
    <col min="4" max="4" width="7.85546875" bestFit="1" customWidth="1"/>
    <col min="5" max="5" width="12.7109375" customWidth="1"/>
    <col min="6" max="6" width="13.7109375" customWidth="1"/>
  </cols>
  <sheetData>
    <row r="1" spans="1:7" ht="42" customHeight="1" x14ac:dyDescent="0.25">
      <c r="A1" s="179" t="s">
        <v>1646</v>
      </c>
      <c r="B1" s="179"/>
      <c r="C1" s="179"/>
      <c r="D1" s="179"/>
      <c r="E1" s="179"/>
      <c r="F1" s="179"/>
    </row>
    <row r="2" spans="1:7" x14ac:dyDescent="0.25">
      <c r="A2" s="124"/>
      <c r="B2" s="124"/>
      <c r="C2" s="124"/>
      <c r="D2" s="124"/>
      <c r="E2" s="124"/>
      <c r="F2" s="124"/>
    </row>
    <row r="3" spans="1:7" x14ac:dyDescent="0.25">
      <c r="A3" s="124"/>
      <c r="B3" s="124"/>
      <c r="C3" s="124"/>
      <c r="D3" s="124"/>
      <c r="E3" s="124"/>
      <c r="F3" s="124"/>
    </row>
    <row r="4" spans="1:7" ht="22.5" x14ac:dyDescent="0.25">
      <c r="A4" s="125" t="s">
        <v>1606</v>
      </c>
      <c r="B4" s="126" t="s">
        <v>1636</v>
      </c>
      <c r="C4" s="126" t="s">
        <v>1607</v>
      </c>
      <c r="D4" s="126" t="s">
        <v>1608</v>
      </c>
      <c r="E4" s="127" t="s">
        <v>1637</v>
      </c>
      <c r="F4" s="127" t="s">
        <v>1638</v>
      </c>
    </row>
    <row r="5" spans="1:7" x14ac:dyDescent="0.25">
      <c r="A5" s="128"/>
      <c r="B5" s="129"/>
      <c r="C5" s="129"/>
      <c r="D5" s="129"/>
      <c r="E5" s="130"/>
      <c r="F5" s="130"/>
    </row>
    <row r="6" spans="1:7" ht="45" x14ac:dyDescent="0.25">
      <c r="A6" s="131">
        <v>1</v>
      </c>
      <c r="B6" s="132" t="s">
        <v>1614</v>
      </c>
      <c r="C6" s="133"/>
      <c r="D6" s="133"/>
      <c r="E6" s="134"/>
      <c r="F6" s="134"/>
      <c r="G6" s="64"/>
    </row>
    <row r="7" spans="1:7" x14ac:dyDescent="0.25">
      <c r="A7" s="135" t="s">
        <v>1639</v>
      </c>
      <c r="B7" s="136" t="s">
        <v>1616</v>
      </c>
      <c r="C7" s="136" t="s">
        <v>1609</v>
      </c>
      <c r="D7" s="136">
        <v>100</v>
      </c>
      <c r="E7" s="150"/>
      <c r="F7" s="146">
        <f>D7*E7</f>
        <v>0</v>
      </c>
      <c r="G7" s="64"/>
    </row>
    <row r="8" spans="1:7" x14ac:dyDescent="0.25">
      <c r="A8" s="135" t="s">
        <v>1640</v>
      </c>
      <c r="B8" s="136" t="s">
        <v>1615</v>
      </c>
      <c r="C8" s="136" t="s">
        <v>1609</v>
      </c>
      <c r="D8" s="136">
        <v>40</v>
      </c>
      <c r="E8" s="150"/>
      <c r="F8" s="146">
        <f t="shared" ref="F8:F9" si="0">D8*E8</f>
        <v>0</v>
      </c>
      <c r="G8" s="64"/>
    </row>
    <row r="9" spans="1:7" x14ac:dyDescent="0.25">
      <c r="A9" s="135" t="s">
        <v>1641</v>
      </c>
      <c r="B9" s="136" t="s">
        <v>1617</v>
      </c>
      <c r="C9" s="136" t="s">
        <v>1609</v>
      </c>
      <c r="D9" s="136">
        <v>80</v>
      </c>
      <c r="E9" s="150"/>
      <c r="F9" s="146">
        <f t="shared" si="0"/>
        <v>0</v>
      </c>
      <c r="G9" s="64"/>
    </row>
    <row r="10" spans="1:7" ht="15.75" thickBot="1" x14ac:dyDescent="0.3">
      <c r="A10" s="137"/>
      <c r="B10" s="138"/>
      <c r="C10" s="139"/>
      <c r="D10" s="139"/>
      <c r="E10" s="100"/>
      <c r="F10" s="147"/>
    </row>
    <row r="11" spans="1:7" ht="15.75" thickTop="1" x14ac:dyDescent="0.25">
      <c r="A11" s="140"/>
      <c r="B11" s="141" t="s">
        <v>1610</v>
      </c>
      <c r="C11" s="142"/>
      <c r="D11" s="142"/>
      <c r="E11" s="148"/>
      <c r="F11" s="148">
        <f>SUM(F7:F9)</f>
        <v>0</v>
      </c>
    </row>
    <row r="12" spans="1:7" x14ac:dyDescent="0.25">
      <c r="A12" s="143"/>
      <c r="B12" s="144" t="s">
        <v>1611</v>
      </c>
      <c r="C12" s="145"/>
      <c r="D12" s="145"/>
      <c r="E12" s="149"/>
      <c r="F12" s="149">
        <f>F11*0.22</f>
        <v>0</v>
      </c>
    </row>
    <row r="13" spans="1:7" x14ac:dyDescent="0.25">
      <c r="A13" s="143"/>
      <c r="B13" s="144" t="s">
        <v>1612</v>
      </c>
      <c r="C13" s="145"/>
      <c r="D13" s="145"/>
      <c r="E13" s="149"/>
      <c r="F13" s="149">
        <f>SUM(F11:F12)</f>
        <v>0</v>
      </c>
    </row>
    <row r="18" spans="1:1" x14ac:dyDescent="0.25">
      <c r="A18" s="99"/>
    </row>
  </sheetData>
  <sheetProtection algorithmName="SHA-512" hashValue="KI5irKb/nNxH4BVK0F1kCLIKOTHBywKuYZ00UI4zi3eYiWym4RVdx7SAV2zu+fX2NA764pucR7ebtE7FclHkjg==" saltValue="b40tBRra/yqHIPUF0o/4iw==" spinCount="100000" sheet="1" objects="1" scenarios="1"/>
  <mergeCells count="1">
    <mergeCell ref="A1:F1"/>
  </mergeCells>
  <pageMargins left="0.59055118110236215" right="0.19685039370078741" top="0.74803149606299213" bottom="0.39370078740157483" header="0.31496062992125984" footer="0.31496062992125984"/>
  <pageSetup paperSize="9" orientation="portrait" r:id="rId1"/>
  <headerFooter>
    <oddHeader>&amp;LGLAVNI PREGLEDI 2019-2021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Rekapitulacija</vt:lpstr>
      <vt:lpstr>MB G</vt:lpstr>
      <vt:lpstr>DOL G</vt:lpstr>
      <vt:lpstr>SV G</vt:lpstr>
      <vt:lpstr>NADOM. REPERJI</vt:lpstr>
      <vt:lpstr>'DOL G'!Tiskanje_naslovov</vt:lpstr>
      <vt:lpstr>'MB G'!Tiskanje_naslovov</vt:lpstr>
      <vt:lpstr>'SV G'!Tiskanje_naslovov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SLOKAN Tomaž</cp:lastModifiedBy>
  <cp:lastPrinted>2018-10-04T12:18:09Z</cp:lastPrinted>
  <dcterms:created xsi:type="dcterms:W3CDTF">2018-03-20T07:15:22Z</dcterms:created>
  <dcterms:modified xsi:type="dcterms:W3CDTF">2018-12-06T09:45:36Z</dcterms:modified>
</cp:coreProperties>
</file>